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9140" windowHeight="11955"/>
  </bookViews>
  <sheets>
    <sheet name="EK-A UMUMİ MAHAL" sheetId="1" r:id="rId1"/>
    <sheet name="EK-B TV" sheetId="3" r:id="rId2"/>
    <sheet name="EK-B RADYO" sheetId="4" r:id="rId3"/>
    <sheet name="EK-C DİJİTAL" sheetId="2" r:id="rId4"/>
  </sheets>
  <calcPr calcId="125725"/>
</workbook>
</file>

<file path=xl/calcChain.xml><?xml version="1.0" encoding="utf-8"?>
<calcChain xmlns="http://schemas.openxmlformats.org/spreadsheetml/2006/main">
  <c r="M18" i="4"/>
  <c r="L18"/>
  <c r="M14"/>
  <c r="L14"/>
  <c r="L13"/>
  <c r="L12"/>
  <c r="M12" s="1"/>
  <c r="L11"/>
  <c r="L10"/>
  <c r="M9"/>
  <c r="M11" s="1"/>
  <c r="L9"/>
  <c r="L8"/>
  <c r="L7"/>
  <c r="M7" s="1"/>
  <c r="L6"/>
  <c r="M6" s="1"/>
  <c r="L5"/>
  <c r="M5" s="1"/>
  <c r="L21" i="3"/>
  <c r="M21" s="1"/>
  <c r="M16"/>
  <c r="L16"/>
  <c r="L15"/>
  <c r="L14"/>
  <c r="L13"/>
  <c r="L12"/>
  <c r="L11"/>
  <c r="M11" s="1"/>
  <c r="L10"/>
  <c r="M10" s="1"/>
  <c r="L9"/>
  <c r="L8"/>
  <c r="M8" s="1"/>
  <c r="L7"/>
  <c r="M7" s="1"/>
  <c r="L6"/>
  <c r="M6" s="1"/>
  <c r="L5"/>
  <c r="M5" s="1"/>
  <c r="I4"/>
  <c r="L4" s="1"/>
  <c r="M4" s="1"/>
  <c r="R148" i="1"/>
  <c r="Q148"/>
  <c r="P148"/>
  <c r="O148"/>
  <c r="S148" s="1"/>
  <c r="M148"/>
  <c r="N148" s="1"/>
  <c r="F148"/>
  <c r="R147"/>
  <c r="Q147"/>
  <c r="P147"/>
  <c r="T147" s="1"/>
  <c r="O147"/>
  <c r="S147" s="1"/>
  <c r="M147"/>
  <c r="N147" s="1"/>
  <c r="F147"/>
  <c r="R146"/>
  <c r="Q146"/>
  <c r="P146"/>
  <c r="O146"/>
  <c r="S146" s="1"/>
  <c r="N146"/>
  <c r="M146"/>
  <c r="F146"/>
  <c r="R144"/>
  <c r="Q144"/>
  <c r="P144"/>
  <c r="O144"/>
  <c r="S144" s="1"/>
  <c r="M144"/>
  <c r="N144" s="1"/>
  <c r="F144"/>
  <c r="R143"/>
  <c r="Q143"/>
  <c r="P143"/>
  <c r="O143"/>
  <c r="S143" s="1"/>
  <c r="M143"/>
  <c r="N143" s="1"/>
  <c r="F143"/>
  <c r="R142"/>
  <c r="Q142"/>
  <c r="P142"/>
  <c r="T142" s="1"/>
  <c r="O142"/>
  <c r="S142" s="1"/>
  <c r="M142"/>
  <c r="N142" s="1"/>
  <c r="F142"/>
  <c r="R135"/>
  <c r="Q135"/>
  <c r="P135"/>
  <c r="O135"/>
  <c r="S135" s="1"/>
  <c r="N135"/>
  <c r="R134"/>
  <c r="Q134"/>
  <c r="P134"/>
  <c r="O134"/>
  <c r="S134" s="1"/>
  <c r="M134"/>
  <c r="N134" s="1"/>
  <c r="F134"/>
  <c r="R132"/>
  <c r="Q132"/>
  <c r="P132"/>
  <c r="O132"/>
  <c r="S132" s="1"/>
  <c r="M132"/>
  <c r="N132" s="1"/>
  <c r="F132"/>
  <c r="R131"/>
  <c r="Q131"/>
  <c r="P131"/>
  <c r="O131"/>
  <c r="S131" s="1"/>
  <c r="M131"/>
  <c r="N131" s="1"/>
  <c r="F131"/>
  <c r="R129"/>
  <c r="Q129"/>
  <c r="P129"/>
  <c r="O129"/>
  <c r="S129" s="1"/>
  <c r="N129"/>
  <c r="M129"/>
  <c r="F129"/>
  <c r="R127"/>
  <c r="Q127"/>
  <c r="P127"/>
  <c r="O127"/>
  <c r="S127" s="1"/>
  <c r="M127"/>
  <c r="N127" s="1"/>
  <c r="F127"/>
  <c r="R126"/>
  <c r="Q126"/>
  <c r="P126"/>
  <c r="O126"/>
  <c r="S126" s="1"/>
  <c r="M126"/>
  <c r="N126" s="1"/>
  <c r="F126"/>
  <c r="R124"/>
  <c r="Q124"/>
  <c r="P124"/>
  <c r="O124"/>
  <c r="S124" s="1"/>
  <c r="M124"/>
  <c r="N124" s="1"/>
  <c r="F124"/>
  <c r="R123"/>
  <c r="Q123"/>
  <c r="P123"/>
  <c r="O123"/>
  <c r="S123" s="1"/>
  <c r="N123"/>
  <c r="M123"/>
  <c r="F123"/>
  <c r="O120"/>
  <c r="S120" s="1"/>
  <c r="L120"/>
  <c r="K120"/>
  <c r="R120" s="1"/>
  <c r="J120"/>
  <c r="Q120" s="1"/>
  <c r="I120"/>
  <c r="P120" s="1"/>
  <c r="D120"/>
  <c r="C120"/>
  <c r="B120"/>
  <c r="Q119"/>
  <c r="M119"/>
  <c r="N119" s="1"/>
  <c r="L119"/>
  <c r="O119" s="1"/>
  <c r="S119" s="1"/>
  <c r="K119"/>
  <c r="R119" s="1"/>
  <c r="J119"/>
  <c r="I119"/>
  <c r="P119" s="1"/>
  <c r="D119"/>
  <c r="C119"/>
  <c r="B119"/>
  <c r="R117"/>
  <c r="Q117"/>
  <c r="P117"/>
  <c r="O117"/>
  <c r="S117" s="1"/>
  <c r="M117"/>
  <c r="N117" s="1"/>
  <c r="F117"/>
  <c r="F120" s="1"/>
  <c r="R116"/>
  <c r="Q116"/>
  <c r="P116"/>
  <c r="O116"/>
  <c r="S116" s="1"/>
  <c r="N116"/>
  <c r="M116"/>
  <c r="F116"/>
  <c r="F119" s="1"/>
  <c r="R113"/>
  <c r="Q113"/>
  <c r="P113"/>
  <c r="O113"/>
  <c r="S113" s="1"/>
  <c r="M113"/>
  <c r="N113" s="1"/>
  <c r="F113"/>
  <c r="R112"/>
  <c r="Q112"/>
  <c r="P112"/>
  <c r="O112"/>
  <c r="S112" s="1"/>
  <c r="M112"/>
  <c r="N112" s="1"/>
  <c r="F112"/>
  <c r="R111"/>
  <c r="Q111"/>
  <c r="P111"/>
  <c r="O111"/>
  <c r="S111" s="1"/>
  <c r="M111"/>
  <c r="N111" s="1"/>
  <c r="F111"/>
  <c r="R106"/>
  <c r="Q106"/>
  <c r="P106"/>
  <c r="O106"/>
  <c r="S106" s="1"/>
  <c r="N106"/>
  <c r="M106"/>
  <c r="F106"/>
  <c r="R105"/>
  <c r="Q105"/>
  <c r="P105"/>
  <c r="O105"/>
  <c r="S105" s="1"/>
  <c r="M105"/>
  <c r="N105" s="1"/>
  <c r="F105"/>
  <c r="R103"/>
  <c r="Q103"/>
  <c r="P103"/>
  <c r="O103"/>
  <c r="S103" s="1"/>
  <c r="M103"/>
  <c r="N103" s="1"/>
  <c r="F103"/>
  <c r="R102"/>
  <c r="Q102"/>
  <c r="P102"/>
  <c r="O102"/>
  <c r="S102" s="1"/>
  <c r="M102"/>
  <c r="N102" s="1"/>
  <c r="F102"/>
  <c r="R100"/>
  <c r="Q100"/>
  <c r="P100"/>
  <c r="O100"/>
  <c r="S100" s="1"/>
  <c r="N100"/>
  <c r="M100"/>
  <c r="F100"/>
  <c r="R99"/>
  <c r="Q99"/>
  <c r="P99"/>
  <c r="O99"/>
  <c r="S99" s="1"/>
  <c r="M99"/>
  <c r="N99" s="1"/>
  <c r="F99"/>
  <c r="R97"/>
  <c r="Q97"/>
  <c r="P97"/>
  <c r="O97"/>
  <c r="S97" s="1"/>
  <c r="M97"/>
  <c r="N97" s="1"/>
  <c r="F97"/>
  <c r="R95"/>
  <c r="Q95"/>
  <c r="P95"/>
  <c r="O95"/>
  <c r="S95" s="1"/>
  <c r="M95"/>
  <c r="N95" s="1"/>
  <c r="F95"/>
  <c r="R94"/>
  <c r="Q94"/>
  <c r="P94"/>
  <c r="O94"/>
  <c r="S94" s="1"/>
  <c r="N94"/>
  <c r="M94"/>
  <c r="F94"/>
  <c r="S92"/>
  <c r="R92"/>
  <c r="Q92"/>
  <c r="P92"/>
  <c r="T92" s="1"/>
  <c r="S91"/>
  <c r="R91"/>
  <c r="Q91"/>
  <c r="P91"/>
  <c r="S90"/>
  <c r="R90"/>
  <c r="Q90"/>
  <c r="P90"/>
  <c r="T90" s="1"/>
  <c r="S89"/>
  <c r="R89"/>
  <c r="Q89"/>
  <c r="P89"/>
  <c r="S88"/>
  <c r="R88"/>
  <c r="Q88"/>
  <c r="P88"/>
  <c r="T88" s="1"/>
  <c r="S87"/>
  <c r="R87"/>
  <c r="Q87"/>
  <c r="P87"/>
  <c r="S86"/>
  <c r="R86"/>
  <c r="Q86"/>
  <c r="P86"/>
  <c r="T86" s="1"/>
  <c r="S85"/>
  <c r="R85"/>
  <c r="Q85"/>
  <c r="P85"/>
  <c r="S84"/>
  <c r="R84"/>
  <c r="Q84"/>
  <c r="P84"/>
  <c r="T84" s="1"/>
  <c r="S83"/>
  <c r="R83"/>
  <c r="Q83"/>
  <c r="P83"/>
  <c r="S82"/>
  <c r="R82"/>
  <c r="Q82"/>
  <c r="P82"/>
  <c r="T82" s="1"/>
  <c r="R78"/>
  <c r="Q78"/>
  <c r="P78"/>
  <c r="O78"/>
  <c r="S78" s="1"/>
  <c r="M78"/>
  <c r="N78" s="1"/>
  <c r="F78"/>
  <c r="R77"/>
  <c r="Q77"/>
  <c r="P77"/>
  <c r="O77"/>
  <c r="S77" s="1"/>
  <c r="M77"/>
  <c r="N77" s="1"/>
  <c r="F77"/>
  <c r="R76"/>
  <c r="O76"/>
  <c r="S76" s="1"/>
  <c r="J76"/>
  <c r="Q76" s="1"/>
  <c r="I76"/>
  <c r="M76" s="1"/>
  <c r="N76" s="1"/>
  <c r="C76"/>
  <c r="B76"/>
  <c r="F76" s="1"/>
  <c r="R74"/>
  <c r="Q74"/>
  <c r="P74"/>
  <c r="O74"/>
  <c r="S74" s="1"/>
  <c r="M74"/>
  <c r="N74" s="1"/>
  <c r="F74"/>
  <c r="R73"/>
  <c r="Q73"/>
  <c r="P73"/>
  <c r="O73"/>
  <c r="S73" s="1"/>
  <c r="M73"/>
  <c r="N73" s="1"/>
  <c r="F73"/>
  <c r="R72"/>
  <c r="Q72"/>
  <c r="P72"/>
  <c r="O72"/>
  <c r="S72" s="1"/>
  <c r="M72"/>
  <c r="N72" s="1"/>
  <c r="F72"/>
  <c r="R69"/>
  <c r="Q69"/>
  <c r="P69"/>
  <c r="O69"/>
  <c r="S69" s="1"/>
  <c r="N69"/>
  <c r="M69"/>
  <c r="F69"/>
  <c r="R68"/>
  <c r="Q68"/>
  <c r="P68"/>
  <c r="O68"/>
  <c r="S68" s="1"/>
  <c r="M68"/>
  <c r="N68" s="1"/>
  <c r="F68"/>
  <c r="R67"/>
  <c r="Q67"/>
  <c r="P67"/>
  <c r="O67"/>
  <c r="S67" s="1"/>
  <c r="M67"/>
  <c r="N67" s="1"/>
  <c r="F67"/>
  <c r="R62"/>
  <c r="Q62"/>
  <c r="P62"/>
  <c r="O62"/>
  <c r="S62" s="1"/>
  <c r="M62"/>
  <c r="N62" s="1"/>
  <c r="F62"/>
  <c r="R61"/>
  <c r="Q61"/>
  <c r="P61"/>
  <c r="O61"/>
  <c r="S61" s="1"/>
  <c r="N61"/>
  <c r="M61"/>
  <c r="F61"/>
  <c r="R60"/>
  <c r="Q60"/>
  <c r="P60"/>
  <c r="O60"/>
  <c r="S60" s="1"/>
  <c r="M60"/>
  <c r="N60" s="1"/>
  <c r="F60"/>
  <c r="R57"/>
  <c r="Q57"/>
  <c r="P57"/>
  <c r="O57"/>
  <c r="S57" s="1"/>
  <c r="M57"/>
  <c r="N57" s="1"/>
  <c r="F57"/>
  <c r="R56"/>
  <c r="Q56"/>
  <c r="P56"/>
  <c r="O56"/>
  <c r="S56" s="1"/>
  <c r="M56"/>
  <c r="N56" s="1"/>
  <c r="F56"/>
  <c r="R55"/>
  <c r="Q55"/>
  <c r="P55"/>
  <c r="O55"/>
  <c r="S55" s="1"/>
  <c r="N55"/>
  <c r="M55"/>
  <c r="F55"/>
  <c r="R54"/>
  <c r="Q54"/>
  <c r="P54"/>
  <c r="O54"/>
  <c r="S54" s="1"/>
  <c r="M54"/>
  <c r="N54" s="1"/>
  <c r="F54"/>
  <c r="R52"/>
  <c r="Q52"/>
  <c r="P52"/>
  <c r="O52"/>
  <c r="S52" s="1"/>
  <c r="M52"/>
  <c r="N52" s="1"/>
  <c r="F52"/>
  <c r="R51"/>
  <c r="Q51"/>
  <c r="P51"/>
  <c r="O51"/>
  <c r="S51" s="1"/>
  <c r="M51"/>
  <c r="N51" s="1"/>
  <c r="F51"/>
  <c r="R50"/>
  <c r="Q50"/>
  <c r="P50"/>
  <c r="O50"/>
  <c r="S50" s="1"/>
  <c r="N50"/>
  <c r="M50"/>
  <c r="F50"/>
  <c r="R49"/>
  <c r="Q49"/>
  <c r="P49"/>
  <c r="O49"/>
  <c r="S49" s="1"/>
  <c r="M49"/>
  <c r="N49" s="1"/>
  <c r="F49"/>
  <c r="R47"/>
  <c r="Q47"/>
  <c r="P47"/>
  <c r="O47"/>
  <c r="S47" s="1"/>
  <c r="M47"/>
  <c r="N47" s="1"/>
  <c r="F47"/>
  <c r="R46"/>
  <c r="Q46"/>
  <c r="P46"/>
  <c r="O46"/>
  <c r="S46" s="1"/>
  <c r="M46"/>
  <c r="N46" s="1"/>
  <c r="F46"/>
  <c r="R45"/>
  <c r="Q45"/>
  <c r="P45"/>
  <c r="O45"/>
  <c r="S45" s="1"/>
  <c r="N45"/>
  <c r="M45"/>
  <c r="F45"/>
  <c r="R44"/>
  <c r="Q44"/>
  <c r="P44"/>
  <c r="O44"/>
  <c r="S44" s="1"/>
  <c r="M44"/>
  <c r="N44" s="1"/>
  <c r="F44"/>
  <c r="R43"/>
  <c r="Q43"/>
  <c r="P43"/>
  <c r="O43"/>
  <c r="S43" s="1"/>
  <c r="M43"/>
  <c r="N43" s="1"/>
  <c r="F43"/>
  <c r="R42"/>
  <c r="Q42"/>
  <c r="P42"/>
  <c r="O42"/>
  <c r="S42" s="1"/>
  <c r="M42"/>
  <c r="N42" s="1"/>
  <c r="F42"/>
  <c r="R40"/>
  <c r="Q40"/>
  <c r="P40"/>
  <c r="T40" s="1"/>
  <c r="W40" s="1"/>
  <c r="O40"/>
  <c r="S40" s="1"/>
  <c r="N40"/>
  <c r="M40"/>
  <c r="F40"/>
  <c r="R39"/>
  <c r="Q39"/>
  <c r="P39"/>
  <c r="O39"/>
  <c r="S39" s="1"/>
  <c r="M39"/>
  <c r="N39" s="1"/>
  <c r="F39"/>
  <c r="R38"/>
  <c r="Q38"/>
  <c r="P38"/>
  <c r="O38"/>
  <c r="S38" s="1"/>
  <c r="M38"/>
  <c r="N38" s="1"/>
  <c r="F38"/>
  <c r="R37"/>
  <c r="Q37"/>
  <c r="P37"/>
  <c r="O37"/>
  <c r="S37" s="1"/>
  <c r="M37"/>
  <c r="N37" s="1"/>
  <c r="F37"/>
  <c r="R36"/>
  <c r="Q36"/>
  <c r="P36"/>
  <c r="T36" s="1"/>
  <c r="W36" s="1"/>
  <c r="O36"/>
  <c r="S36" s="1"/>
  <c r="N36"/>
  <c r="M36"/>
  <c r="F36"/>
  <c r="R35"/>
  <c r="Q35"/>
  <c r="P35"/>
  <c r="O35"/>
  <c r="S35" s="1"/>
  <c r="M35"/>
  <c r="N35" s="1"/>
  <c r="F35"/>
  <c r="R33"/>
  <c r="Q33"/>
  <c r="P33"/>
  <c r="O33"/>
  <c r="S33" s="1"/>
  <c r="M33"/>
  <c r="N33" s="1"/>
  <c r="F33"/>
  <c r="R32"/>
  <c r="Q32"/>
  <c r="P32"/>
  <c r="O32"/>
  <c r="S32" s="1"/>
  <c r="N32"/>
  <c r="M32"/>
  <c r="F32"/>
  <c r="R31"/>
  <c r="Q31"/>
  <c r="P31"/>
  <c r="O31"/>
  <c r="S31" s="1"/>
  <c r="M31"/>
  <c r="N31" s="1"/>
  <c r="F31"/>
  <c r="R30"/>
  <c r="Q30"/>
  <c r="P30"/>
  <c r="O30"/>
  <c r="S30" s="1"/>
  <c r="M30"/>
  <c r="N30" s="1"/>
  <c r="F30"/>
  <c r="R29"/>
  <c r="Q29"/>
  <c r="P29"/>
  <c r="O29"/>
  <c r="S29" s="1"/>
  <c r="M29"/>
  <c r="N29" s="1"/>
  <c r="F29"/>
  <c r="R28"/>
  <c r="Q28"/>
  <c r="P28"/>
  <c r="O28"/>
  <c r="S28" s="1"/>
  <c r="N28"/>
  <c r="M28"/>
  <c r="F28"/>
  <c r="Q21"/>
  <c r="P21"/>
  <c r="O21"/>
  <c r="S21" s="1"/>
  <c r="M21"/>
  <c r="N21" s="1"/>
  <c r="K21"/>
  <c r="R21" s="1"/>
  <c r="F21"/>
  <c r="D21"/>
  <c r="R20"/>
  <c r="Q20"/>
  <c r="P20"/>
  <c r="L20"/>
  <c r="O20" s="1"/>
  <c r="S20" s="1"/>
  <c r="F20"/>
  <c r="R19"/>
  <c r="Q19"/>
  <c r="P19"/>
  <c r="O19"/>
  <c r="S19" s="1"/>
  <c r="M19"/>
  <c r="N19" s="1"/>
  <c r="F19"/>
  <c r="R18"/>
  <c r="Q18"/>
  <c r="O18"/>
  <c r="S18" s="1"/>
  <c r="I18"/>
  <c r="P18" s="1"/>
  <c r="B18"/>
  <c r="F18" s="1"/>
  <c r="R17"/>
  <c r="Q17"/>
  <c r="P17"/>
  <c r="O17"/>
  <c r="S17" s="1"/>
  <c r="M17"/>
  <c r="N17" s="1"/>
  <c r="F17"/>
  <c r="R16"/>
  <c r="Q16"/>
  <c r="P16"/>
  <c r="O16"/>
  <c r="S16" s="1"/>
  <c r="M16"/>
  <c r="N16" s="1"/>
  <c r="F16"/>
  <c r="R9"/>
  <c r="Q9"/>
  <c r="P9"/>
  <c r="O9"/>
  <c r="S9" s="1"/>
  <c r="N9"/>
  <c r="M9"/>
  <c r="F9"/>
  <c r="R8"/>
  <c r="Q8"/>
  <c r="P8"/>
  <c r="O8"/>
  <c r="S8" s="1"/>
  <c r="M8"/>
  <c r="N8" s="1"/>
  <c r="F8"/>
  <c r="R7"/>
  <c r="Q7"/>
  <c r="P7"/>
  <c r="O7"/>
  <c r="S7" s="1"/>
  <c r="M7"/>
  <c r="N7" s="1"/>
  <c r="F7"/>
  <c r="R6"/>
  <c r="Q6"/>
  <c r="P6"/>
  <c r="O6"/>
  <c r="S6" s="1"/>
  <c r="M6"/>
  <c r="N6" s="1"/>
  <c r="F6"/>
  <c r="R5"/>
  <c r="Q5"/>
  <c r="P5"/>
  <c r="O5"/>
  <c r="S5" s="1"/>
  <c r="N5"/>
  <c r="M5"/>
  <c r="F5"/>
  <c r="R4"/>
  <c r="Q4"/>
  <c r="P4"/>
  <c r="O4"/>
  <c r="S4" s="1"/>
  <c r="M4"/>
  <c r="N4" s="1"/>
  <c r="F4"/>
  <c r="T4" l="1"/>
  <c r="T7"/>
  <c r="W7" s="1"/>
  <c r="T8"/>
  <c r="T17"/>
  <c r="W17" s="1"/>
  <c r="M18"/>
  <c r="N18" s="1"/>
  <c r="T19"/>
  <c r="W19" s="1"/>
  <c r="T30"/>
  <c r="W30" s="1"/>
  <c r="T31"/>
  <c r="W31" s="1"/>
  <c r="Y36"/>
  <c r="Y40"/>
  <c r="T44"/>
  <c r="T49"/>
  <c r="Y49" s="1"/>
  <c r="T54"/>
  <c r="T60"/>
  <c r="Y60" s="1"/>
  <c r="T68"/>
  <c r="T74"/>
  <c r="Y74" s="1"/>
  <c r="P76"/>
  <c r="W82"/>
  <c r="Y82"/>
  <c r="W84"/>
  <c r="Y84"/>
  <c r="W86"/>
  <c r="Y86"/>
  <c r="W88"/>
  <c r="Y88"/>
  <c r="W90"/>
  <c r="Y90"/>
  <c r="W92"/>
  <c r="Y92"/>
  <c r="T99"/>
  <c r="Y99" s="1"/>
  <c r="T105"/>
  <c r="T113"/>
  <c r="Y113" s="1"/>
  <c r="T127"/>
  <c r="T18"/>
  <c r="X18" s="1"/>
  <c r="Y4"/>
  <c r="W4"/>
  <c r="T5"/>
  <c r="W5" s="1"/>
  <c r="X5"/>
  <c r="T6"/>
  <c r="Y7"/>
  <c r="Y8"/>
  <c r="W8"/>
  <c r="T9"/>
  <c r="W9" s="1"/>
  <c r="X9"/>
  <c r="T16"/>
  <c r="Y17"/>
  <c r="T20"/>
  <c r="W20" s="1"/>
  <c r="T21"/>
  <c r="V21" s="1"/>
  <c r="T28"/>
  <c r="W28" s="1"/>
  <c r="T29"/>
  <c r="Y29" s="1"/>
  <c r="Y30"/>
  <c r="Y31"/>
  <c r="T32"/>
  <c r="W32" s="1"/>
  <c r="T33"/>
  <c r="Y33" s="1"/>
  <c r="X4"/>
  <c r="V4"/>
  <c r="X8"/>
  <c r="V8"/>
  <c r="X31"/>
  <c r="Y5"/>
  <c r="Y6"/>
  <c r="W6"/>
  <c r="Y9"/>
  <c r="Y16"/>
  <c r="W16"/>
  <c r="W18"/>
  <c r="Y20"/>
  <c r="Y21"/>
  <c r="Y28"/>
  <c r="X30"/>
  <c r="W33"/>
  <c r="X82"/>
  <c r="V82"/>
  <c r="X84"/>
  <c r="V84"/>
  <c r="X86"/>
  <c r="V86"/>
  <c r="X88"/>
  <c r="V88"/>
  <c r="X90"/>
  <c r="V90"/>
  <c r="X92"/>
  <c r="V92"/>
  <c r="T119"/>
  <c r="V119" s="1"/>
  <c r="T120"/>
  <c r="V120" s="1"/>
  <c r="X142"/>
  <c r="V142"/>
  <c r="V5"/>
  <c r="V9"/>
  <c r="V19"/>
  <c r="M20"/>
  <c r="N20" s="1"/>
  <c r="V20"/>
  <c r="V28"/>
  <c r="V30"/>
  <c r="T37"/>
  <c r="Y37" s="1"/>
  <c r="T42"/>
  <c r="Y44"/>
  <c r="W44"/>
  <c r="T46"/>
  <c r="Y46" s="1"/>
  <c r="W49"/>
  <c r="T51"/>
  <c r="Y54"/>
  <c r="W54"/>
  <c r="T56"/>
  <c r="W56" s="1"/>
  <c r="W60"/>
  <c r="T62"/>
  <c r="Y68"/>
  <c r="W68"/>
  <c r="T72"/>
  <c r="Y72" s="1"/>
  <c r="W74"/>
  <c r="T77"/>
  <c r="T95"/>
  <c r="W95" s="1"/>
  <c r="W99"/>
  <c r="T102"/>
  <c r="Y105"/>
  <c r="W105"/>
  <c r="T111"/>
  <c r="W111" s="1"/>
  <c r="W113"/>
  <c r="T117"/>
  <c r="X119"/>
  <c r="X120"/>
  <c r="Y120"/>
  <c r="T124"/>
  <c r="Y124" s="1"/>
  <c r="Y127"/>
  <c r="W127"/>
  <c r="T131"/>
  <c r="X147"/>
  <c r="X44"/>
  <c r="V44"/>
  <c r="V49"/>
  <c r="X54"/>
  <c r="V54"/>
  <c r="V60"/>
  <c r="X68"/>
  <c r="V68"/>
  <c r="V74"/>
  <c r="V99"/>
  <c r="X105"/>
  <c r="V105"/>
  <c r="V113"/>
  <c r="X127"/>
  <c r="V127"/>
  <c r="T35"/>
  <c r="W35" s="1"/>
  <c r="V36"/>
  <c r="X36"/>
  <c r="W37"/>
  <c r="T38"/>
  <c r="W38" s="1"/>
  <c r="T39"/>
  <c r="Y39" s="1"/>
  <c r="V40"/>
  <c r="X40"/>
  <c r="W42"/>
  <c r="Y45"/>
  <c r="W46"/>
  <c r="Y51"/>
  <c r="W51"/>
  <c r="Y56"/>
  <c r="Y62"/>
  <c r="W62"/>
  <c r="Y69"/>
  <c r="W72"/>
  <c r="Y77"/>
  <c r="W77"/>
  <c r="Y95"/>
  <c r="V97"/>
  <c r="Y102"/>
  <c r="W102"/>
  <c r="Y111"/>
  <c r="V112"/>
  <c r="Y117"/>
  <c r="W117"/>
  <c r="W120"/>
  <c r="W124"/>
  <c r="Y131"/>
  <c r="W131"/>
  <c r="X132"/>
  <c r="T134"/>
  <c r="Y142"/>
  <c r="W142"/>
  <c r="X143"/>
  <c r="T144"/>
  <c r="Y147"/>
  <c r="W147"/>
  <c r="T43"/>
  <c r="W43" s="1"/>
  <c r="T45"/>
  <c r="W45" s="1"/>
  <c r="T47"/>
  <c r="W47" s="1"/>
  <c r="T50"/>
  <c r="W50" s="1"/>
  <c r="T52"/>
  <c r="W52" s="1"/>
  <c r="T55"/>
  <c r="W55" s="1"/>
  <c r="T57"/>
  <c r="W57" s="1"/>
  <c r="T61"/>
  <c r="W61" s="1"/>
  <c r="T67"/>
  <c r="W67" s="1"/>
  <c r="T69"/>
  <c r="W69" s="1"/>
  <c r="T73"/>
  <c r="W73" s="1"/>
  <c r="T76"/>
  <c r="X76" s="1"/>
  <c r="T78"/>
  <c r="W78" s="1"/>
  <c r="T83"/>
  <c r="T85"/>
  <c r="V85" s="1"/>
  <c r="T87"/>
  <c r="T89"/>
  <c r="V89" s="1"/>
  <c r="T91"/>
  <c r="T94"/>
  <c r="W94" s="1"/>
  <c r="T97"/>
  <c r="W97" s="1"/>
  <c r="T100"/>
  <c r="W100" s="1"/>
  <c r="T103"/>
  <c r="W103" s="1"/>
  <c r="T106"/>
  <c r="W106" s="1"/>
  <c r="T112"/>
  <c r="W112" s="1"/>
  <c r="T116"/>
  <c r="W116" s="1"/>
  <c r="M120"/>
  <c r="N120" s="1"/>
  <c r="T123"/>
  <c r="W123" s="1"/>
  <c r="T126"/>
  <c r="W126" s="1"/>
  <c r="T129"/>
  <c r="W129" s="1"/>
  <c r="T132"/>
  <c r="W132" s="1"/>
  <c r="T135"/>
  <c r="W135" s="1"/>
  <c r="T143"/>
  <c r="W143" s="1"/>
  <c r="T146"/>
  <c r="X146" s="1"/>
  <c r="V147"/>
  <c r="T148"/>
  <c r="V148" s="1"/>
  <c r="V126" l="1"/>
  <c r="Y119"/>
  <c r="X103"/>
  <c r="V76"/>
  <c r="Y55"/>
  <c r="X113"/>
  <c r="X99"/>
  <c r="X74"/>
  <c r="X60"/>
  <c r="X49"/>
  <c r="W119"/>
  <c r="V32"/>
  <c r="V17"/>
  <c r="V7"/>
  <c r="Y32"/>
  <c r="W29"/>
  <c r="W21"/>
  <c r="X21"/>
  <c r="X19"/>
  <c r="X17"/>
  <c r="X7"/>
  <c r="V31"/>
  <c r="X20"/>
  <c r="Y19"/>
  <c r="Y91"/>
  <c r="W91"/>
  <c r="Y87"/>
  <c r="W87"/>
  <c r="Y83"/>
  <c r="W83"/>
  <c r="X144"/>
  <c r="V144"/>
  <c r="X134"/>
  <c r="V134"/>
  <c r="X117"/>
  <c r="V117"/>
  <c r="X111"/>
  <c r="V111"/>
  <c r="X102"/>
  <c r="V102"/>
  <c r="X95"/>
  <c r="V95"/>
  <c r="X77"/>
  <c r="V77"/>
  <c r="X72"/>
  <c r="V72"/>
  <c r="X62"/>
  <c r="V62"/>
  <c r="X56"/>
  <c r="V56"/>
  <c r="X51"/>
  <c r="V51"/>
  <c r="X46"/>
  <c r="V46"/>
  <c r="X42"/>
  <c r="V42"/>
  <c r="X37"/>
  <c r="V37"/>
  <c r="X16"/>
  <c r="V16"/>
  <c r="X6"/>
  <c r="V6"/>
  <c r="Y148"/>
  <c r="Y146"/>
  <c r="Y135"/>
  <c r="Y129"/>
  <c r="W148"/>
  <c r="W146"/>
  <c r="V143"/>
  <c r="V132"/>
  <c r="X126"/>
  <c r="Y123"/>
  <c r="X112"/>
  <c r="Y106"/>
  <c r="V103"/>
  <c r="X97"/>
  <c r="Y94"/>
  <c r="V78"/>
  <c r="W76"/>
  <c r="V73"/>
  <c r="X67"/>
  <c r="Y61"/>
  <c r="V57"/>
  <c r="X52"/>
  <c r="Y50"/>
  <c r="V47"/>
  <c r="X43"/>
  <c r="V35"/>
  <c r="X148"/>
  <c r="V146"/>
  <c r="Y144"/>
  <c r="X135"/>
  <c r="W134"/>
  <c r="Y132"/>
  <c r="X129"/>
  <c r="Y126"/>
  <c r="X123"/>
  <c r="V116"/>
  <c r="V106"/>
  <c r="V100"/>
  <c r="V94"/>
  <c r="V91"/>
  <c r="V87"/>
  <c r="V83"/>
  <c r="Y76"/>
  <c r="V69"/>
  <c r="V61"/>
  <c r="V55"/>
  <c r="V50"/>
  <c r="V45"/>
  <c r="X38"/>
  <c r="Y42"/>
  <c r="X35"/>
  <c r="Y35"/>
  <c r="X32"/>
  <c r="X28"/>
  <c r="Y18"/>
  <c r="V18"/>
  <c r="Y89"/>
  <c r="W89"/>
  <c r="Y85"/>
  <c r="W85"/>
  <c r="V39"/>
  <c r="X39"/>
  <c r="X131"/>
  <c r="V131"/>
  <c r="X124"/>
  <c r="V124"/>
  <c r="X33"/>
  <c r="V33"/>
  <c r="X29"/>
  <c r="V29"/>
  <c r="Y116"/>
  <c r="Y100"/>
  <c r="X78"/>
  <c r="X73"/>
  <c r="V67"/>
  <c r="X57"/>
  <c r="V52"/>
  <c r="X47"/>
  <c r="V43"/>
  <c r="W144"/>
  <c r="Y143"/>
  <c r="V135"/>
  <c r="Y134"/>
  <c r="V129"/>
  <c r="V123"/>
  <c r="X116"/>
  <c r="Y112"/>
  <c r="X106"/>
  <c r="Y103"/>
  <c r="X100"/>
  <c r="Y97"/>
  <c r="X94"/>
  <c r="X91"/>
  <c r="X89"/>
  <c r="X87"/>
  <c r="X85"/>
  <c r="X83"/>
  <c r="Y78"/>
  <c r="Y73"/>
  <c r="X69"/>
  <c r="Y67"/>
  <c r="X61"/>
  <c r="Y57"/>
  <c r="X55"/>
  <c r="Y52"/>
  <c r="X50"/>
  <c r="Y47"/>
  <c r="X45"/>
  <c r="Y43"/>
  <c r="W39"/>
  <c r="V38"/>
  <c r="Y38"/>
</calcChain>
</file>

<file path=xl/sharedStrings.xml><?xml version="1.0" encoding="utf-8"?>
<sst xmlns="http://schemas.openxmlformats.org/spreadsheetml/2006/main" count="869" uniqueCount="281">
  <si>
    <t>MESAM-MSG-MÜYAP-MÜYORBİR ORTAK TARİFELERİ 2009</t>
  </si>
  <si>
    <t>1.KONAKLAMA TESİSLERİ OTEL-TATİL KÖYÜ-MOTEL-APART OTEL-HOSTEL-PANSİYON-KAMPİNG-BELEDİYE BELGELİ TESİS (YILLIK TARİFEDİR )</t>
  </si>
  <si>
    <t>TEFE TUFE</t>
  </si>
  <si>
    <t>1.A FİYATLAR ODA FİYATINI İÇERİR, ODA DIŞINDAKİ DİĞER MEKANLAR AYRICA TARİFELENDİRİLİR.</t>
  </si>
  <si>
    <t>MESAM</t>
  </si>
  <si>
    <t>MSG</t>
  </si>
  <si>
    <t>MÜ-YAP</t>
  </si>
  <si>
    <t>MÜYORBİR</t>
  </si>
  <si>
    <t>TOPLAM</t>
  </si>
  <si>
    <t>2010 tarifesine esas alınacak bedel % 17,5'e göre</t>
  </si>
  <si>
    <t>%25 müyorbir iyileştirme</t>
  </si>
  <si>
    <t>2009 İYİLEŞTİRME ORANI</t>
  </si>
  <si>
    <t xml:space="preserve">7 YILDIZ </t>
  </si>
  <si>
    <t>5 YILDIZ/1.SINIF TATİL KÖYÜ</t>
  </si>
  <si>
    <t xml:space="preserve">4 YILDIZ </t>
  </si>
  <si>
    <t xml:space="preserve">3 YILDIZ </t>
  </si>
  <si>
    <t xml:space="preserve">2 YILDIZ </t>
  </si>
  <si>
    <t xml:space="preserve">1 YILDIZ/PANSİYON </t>
  </si>
  <si>
    <r>
      <t>a)</t>
    </r>
    <r>
      <rPr>
        <sz val="10"/>
        <rFont val="Verdana"/>
        <family val="2"/>
        <charset val="162"/>
      </rPr>
      <t xml:space="preserve"> Otel içi restoran, bar, disko, vb. gibi mekanlar 1.A   kapsamı dışındadır. Bu mahallere kendi tarifeleri üzerinden %25 indirimli uygulanarak ayrıca fiyatlandırılır.</t>
    </r>
  </si>
  <si>
    <r>
      <t>b)</t>
    </r>
    <r>
      <rPr>
        <sz val="10"/>
        <rFont val="Verdana"/>
        <family val="2"/>
        <charset val="162"/>
      </rPr>
      <t xml:space="preserve"> Tatil Köyleri içi restoran, bar, disko, vb. gibi mekanları 1.A kapsamı dışındadır. Bu mahaller kendi tarifeleri üzerinden %25 indirimli uygulanarak ayrıca fiyatlandırılır.</t>
    </r>
  </si>
  <si>
    <r>
      <t>c)</t>
    </r>
    <r>
      <rPr>
        <sz val="10"/>
        <rFont val="Verdana"/>
        <family val="2"/>
        <charset val="162"/>
      </rPr>
      <t xml:space="preserve"> Oda fiyatına, tesislerde bulunan lobi alanı, asansörler, tuvaletler ve koridorlar da dahildir. </t>
    </r>
  </si>
  <si>
    <r>
      <t>d)</t>
    </r>
    <r>
      <rPr>
        <sz val="10"/>
        <rFont val="Verdana"/>
        <family val="2"/>
        <charset val="162"/>
      </rPr>
      <t xml:space="preserve"> Pansiyonlar, eğitim ve dinlenme tesisleri, kamuya ait ve özel misafirhaneler 1 yıldız için belirlenen bedeller üzerinden tarifelendirilecektir.</t>
    </r>
  </si>
  <si>
    <r>
      <t>e)</t>
    </r>
    <r>
      <rPr>
        <sz val="10"/>
        <rFont val="Verdana"/>
        <family val="2"/>
        <charset val="162"/>
      </rPr>
      <t xml:space="preserve"> Özel belgeli tesisler, belediye belgeli tesisler ile termal tesisler, statüsüne ve niteliklerine göre MESLEK BİRLİKLERİ tarafından belirlenecek bedeller üzerinden tarifelendirilecektir.</t>
    </r>
  </si>
  <si>
    <t xml:space="preserve">1.B FİYATLAR ODAYA ENDEKSLİDİR, TARİFE OTELDEKİ TÜM MEKANLARI İÇERİR. </t>
  </si>
  <si>
    <t>2010 tarifesine esas Bedel % 17,5'e göre</t>
  </si>
  <si>
    <t>4 YILDIZ/2.SINIF TATİL KÖYÜ</t>
  </si>
  <si>
    <t>1 YILDIZ/PANSİYON</t>
  </si>
  <si>
    <r>
      <t xml:space="preserve">a) </t>
    </r>
    <r>
      <rPr>
        <sz val="10"/>
        <rFont val="Verdana"/>
        <family val="2"/>
        <charset val="162"/>
      </rPr>
      <t xml:space="preserve">Tarife, odalar ile birlikte  tesis içerisindeki tüm mekanları içerir. </t>
    </r>
  </si>
  <si>
    <r>
      <t>b)</t>
    </r>
    <r>
      <rPr>
        <sz val="10"/>
        <rFont val="Verdana"/>
        <family val="2"/>
        <charset val="162"/>
      </rPr>
      <t xml:space="preserve"> Tarife, tesislerin sadece oda fiyatı üzerinden tarifelendirilmesi anlamına gelmemektedir. Bu tarife, tesislerin izin bedellerinin oda sayıları üzerinden belirlenmesine dair bir hesaplama modelidir.</t>
    </r>
  </si>
  <si>
    <r>
      <t xml:space="preserve">c) </t>
    </r>
    <r>
      <rPr>
        <sz val="10"/>
        <rFont val="Verdana"/>
        <family val="2"/>
        <charset val="162"/>
      </rPr>
      <t>Pansiyonlar, belediye belgeli tesisler, eğitim ve dinlenme tesisleri, kamuya ait ve özel misafirhaneler 1 yıldız için belirlenen bedeller üzerinden tarifelendirilir.</t>
    </r>
  </si>
  <si>
    <r>
      <t>d)</t>
    </r>
    <r>
      <rPr>
        <sz val="10"/>
        <rFont val="Verdana"/>
        <family val="2"/>
        <charset val="162"/>
      </rPr>
      <t xml:space="preserve"> Özel belgeli tesisler ile termal tesisler, statüsüne ve niteliklerine göre Meslek Birlikleri tarafından belirlenecek bedeller üzerinden tarifelendirilecektir.</t>
    </r>
  </si>
  <si>
    <t>2.EĞLENCE TESİSLERİ -EĞLENCE YERİ-GECE KULÜBÜ-DİSKOTEK-PAVYON-GAZİNO-BAR( KAFE -BAR)-TAVERNA-KABARE-ÖZEL PLAJLAR. (YILLIK TARİFEDİR)</t>
  </si>
  <si>
    <t>2.A 1.RESTORAN - CAFE</t>
  </si>
  <si>
    <t>MEKANİK MÜZİK YAYINI  0-50 m²</t>
  </si>
  <si>
    <t>MEKANİK MÜZİK YAYINI  0-100 m²</t>
  </si>
  <si>
    <t>MEKANİK VE CANLI MÜZİK YAYINI  0-50 m²</t>
  </si>
  <si>
    <t>MEKANİK VE CANLI MÜZİK YAYINI  0-100 m²</t>
  </si>
  <si>
    <t>Mekanik Müzik yayını için Ek her m2</t>
  </si>
  <si>
    <t>Mekanik ve canlı Müzik yayını için Ek her m²</t>
  </si>
  <si>
    <t>2.A 2. LOKANTA</t>
  </si>
  <si>
    <t>Mekanik Müzik Ek her m2</t>
  </si>
  <si>
    <t>Mekanik ve canlı Müzik yayını için Ek her m2</t>
  </si>
  <si>
    <t>2.B 1. CAFE/BAR - RESTORAN/BAR</t>
  </si>
  <si>
    <t xml:space="preserve">MEKANİK MÜZİK YAYINI  0-50 m² </t>
  </si>
  <si>
    <t xml:space="preserve">MEKANİK MÜZİK YAYINI  0-100 m² </t>
  </si>
  <si>
    <t>MEKANİK MÜZİK Ek her m2</t>
  </si>
  <si>
    <t>MEKANİK VE CANLI MÜZİK YAYINI  ek her m2</t>
  </si>
  <si>
    <t>2.B.2. CLUB-TAVERNA-BAR-GAZİNO-DISCO-BEACH BAR</t>
  </si>
  <si>
    <t>2.B.3. EĞLENCE MERKEZLERİ*</t>
  </si>
  <si>
    <t>MEKANİK MÜZİK YAYINI Ek her m2</t>
  </si>
  <si>
    <t xml:space="preserve">*Eğlence Merkezleri : Bünyesinde birden fazla 2. maddede belirtilen mekanlardan bulunduran komplexler </t>
  </si>
  <si>
    <t>2.C ÇAY BAHÇESİ - KAHVEHANE</t>
  </si>
  <si>
    <t>Ek her m2</t>
  </si>
  <si>
    <t>Not: 2. kategoride uygulanacak tarifeler, işletmenin statüsüne ve niteliklerine göre Meslek Birlikleri tarafından belirlenecektir.</t>
  </si>
  <si>
    <t>Not: 2. kategoride yer alan ve müziği asli unsur olarak kullanan mekanlara 2. kategorideki bedeller %50 artış ile uygulanır.</t>
  </si>
  <si>
    <t>3.SAĞLIK MERKEZLERİ (Termal Turizmi tesisleri/Sağlık Rehabilitasyon ve Bakım Tesisleri/Temalı Plaj Tesisleri) (YILLIK TARİFEDİR)</t>
  </si>
  <si>
    <t>3.A SAĞLIK MERKEZLERİ (Termal Turizm Tesisleri - Sağlık, Rehabilitasyon ve Bakım Tesisleri )</t>
  </si>
  <si>
    <r>
      <t>Not:</t>
    </r>
    <r>
      <rPr>
        <sz val="10"/>
        <rFont val="Verdana"/>
        <family val="2"/>
        <charset val="162"/>
      </rPr>
      <t xml:space="preserve"> Yataklı tesislerde ve hastanelerde tesisin ve işletmenin niteliklerine göre Meslek Birlikleri tarafından belirlenecek olan ve yukarıda 1.A'da belirtilen bir veya üç yıldız konaklama tesisleri tarifeleri % 50 indirimli olarak uygulanır.</t>
    </r>
  </si>
  <si>
    <t>3.B SPOR MERKEZLERİ (GYM,Fitness Center - Havuzlar - Golf Tesisleri - Spor Avcılık Tesisleri-Oyun Salonları-Dans Eğitim Merkezleri)</t>
  </si>
  <si>
    <t>3.C GÜZELLİK MERKEZLERİ - KUAFÖR SALONLARI</t>
  </si>
  <si>
    <t>0-50 m² arası</t>
  </si>
  <si>
    <t>0-100 m² arası</t>
  </si>
  <si>
    <t xml:space="preserve">Ek her m² </t>
  </si>
  <si>
    <t>4. KÜLTÜREL ETKİNLİKLER- SERGİ - DANS VB. GÖSTERİ - FUAR - KONGRE - FESTİVAL - KONSER-TİYATRO-SİNEMA ALAN VE MERKEZLERİ - LUNAPARKLAR / STADYUMLAR VB. MAHALLER.</t>
  </si>
  <si>
    <t>4. A SİNEMA - TİYATRO - OPERET - GÖSTERİ - KONSER MERKEZLERİ</t>
  </si>
  <si>
    <t>MESAM + MSG</t>
  </si>
  <si>
    <t>MÜYAP + MÜYORBİR*</t>
  </si>
  <si>
    <t>* 4/A kategorisinde MU-YAP ve MÜYORBİR için belirlenen tarife müziğin mekanik olarak kullanılması halinde uygulanır.</t>
  </si>
  <si>
    <t>KONSER ORGANİZATÖRÜ/MAHALLİ Gişe Hasılatı üzerinden.   ( Etkinlik Başına )</t>
  </si>
  <si>
    <t>KONSER ORGANİZATÖRÜ/MAHALLİ Gişe Hasılatı üzerinden. ( Etkinlik Başına )</t>
  </si>
  <si>
    <t>OPERA Gişe Hasılatı Üzerinden ( Etkinlik Başına )</t>
  </si>
  <si>
    <t xml:space="preserve">KONSER /OPERA ÜCRETSİZ -0-1000 m2  x ( Etkinlik Başına ) </t>
  </si>
  <si>
    <t>KONSER /OPERA ÜCRETSİZ - EK HER 500 m2</t>
  </si>
  <si>
    <t>DANS GÖSTERİ/MÜZİKAL Gişe Hasılatı Üzerinden                ( Etkinlik Başına )</t>
  </si>
  <si>
    <t>DANS GÖSTERİ/MÜZİKAL Gişe Hasılatı Üzerinden          ( Etkinlik Başına )</t>
  </si>
  <si>
    <t>DANS GÖSTERİ/MÜZİKAL ÜCRETSİZ -0-1000 m2 ARASI       ( Etkinlik Başına )</t>
  </si>
  <si>
    <t>DANS GÖSTERİ/MÜZİKAL ÜCRETSİZ -0-1000 m2 ARASI  ( Etkinlik Başına )</t>
  </si>
  <si>
    <t xml:space="preserve">DANS GÖSTERİ/MÜZİKAL ÜCRETSİZ -EK HER 500  m2  </t>
  </si>
  <si>
    <t>SİNEMA  MERKEZLERİ Koltuk sayısı x   (Yıllık Tarifedir. )</t>
  </si>
  <si>
    <t>TİYATRO MERKEZLERİ  Koltuk sayısı x   (Yıllık Tarifedir. )</t>
  </si>
  <si>
    <t>SİNEMA TİYATRO MERKEZLERİ ÜCRETSİZ -0-500 KOLTUK ARASI x ( Etkinlik Başına )</t>
  </si>
  <si>
    <t xml:space="preserve">FİLM FESTİVALİ GÖSTERİM BAŞINA </t>
  </si>
  <si>
    <t>4. B FUAR - FESTİVAL - ŞENLİK - TÖREN GÖSTERİ VE MÜSABAKA ALANLARI</t>
  </si>
  <si>
    <t>SERGİ, FUAR, PANAYIR VS GÜNLÜK ETKİNLİK MEKANİK MÜZİK 0-1000 m²</t>
  </si>
  <si>
    <t>Ek her 100 m2</t>
  </si>
  <si>
    <t>4.C STADYUMLAR VE SPOR SALONLARI</t>
  </si>
  <si>
    <t>SPOR SALONU STADYUM -MAX KİŞİ KAPASİTESİ x asgari bedel</t>
  </si>
  <si>
    <t>4. D SİRKLER VE LUNAPARKLAR</t>
  </si>
  <si>
    <t>0 - 500 m² için</t>
  </si>
  <si>
    <t>Ek her 100 m² için</t>
  </si>
  <si>
    <t>4.E BALO VE DÜĞÜN SALONLARI</t>
  </si>
  <si>
    <t>0 - 100 m² için</t>
  </si>
  <si>
    <t>4.F  DEFİLE, AÇILIŞ, ETKİNLİK, ÖZEL EĞLENCE PARTİLERİ VE DİĞER GÜNLÜK ORGANİZASYONLAR</t>
  </si>
  <si>
    <t>0 - 250 m² için günlük</t>
  </si>
  <si>
    <t>Ek her m² için günlük</t>
  </si>
  <si>
    <t xml:space="preserve">5. REKREASYON TESİSLERİ </t>
  </si>
  <si>
    <t>Her mahal, tarife uyarınca dahil olduğu kategori kapsamında lisanslanır.</t>
  </si>
  <si>
    <t>6. ÖZEL TESİSLER</t>
  </si>
  <si>
    <t>7. MARKETLER-MAĞAZALAR-TİCARET MERKEZLERİ ALIŞVERİŞ MERKEZLERİ. (YILLIK TARİFEDİR)</t>
  </si>
  <si>
    <t>7. A MARKETLER-MAĞAZALAR</t>
  </si>
  <si>
    <r>
      <t>NOT:</t>
    </r>
    <r>
      <rPr>
        <sz val="10"/>
        <rFont val="Verdana"/>
        <family val="2"/>
        <charset val="162"/>
      </rPr>
      <t xml:space="preserve"> 0-50 m² tarifeleri 50 m²'ye kadar olan umuma açık mahallere, 0-100 m² tarifeleri ise 50 - 100 m² arası büyüklüğe sahip umuma açık mahallere uygulanır.</t>
    </r>
  </si>
  <si>
    <t>7.B TİCARET MERKEZLERİ - ALIŞVERİŞ MERKEZLERİ</t>
  </si>
  <si>
    <t>0-1000 m² arası</t>
  </si>
  <si>
    <t xml:space="preserve">Ek her 500 m² </t>
  </si>
  <si>
    <t>7.C OTOPARK</t>
  </si>
  <si>
    <t>8. TERMİNALLER. (YILLIK TARİFEDİR)</t>
  </si>
  <si>
    <t>8.A TERMİNALLER - OTOBÜS TERMİNALLERİ - GARLAR, HAVAALANLARI - İSKELELER</t>
  </si>
  <si>
    <t>0-250 m² arası</t>
  </si>
  <si>
    <t xml:space="preserve">8.B KARA ULAŞIM ARAÇLARI  </t>
  </si>
  <si>
    <t>OTOBÜS İÇİNDE  MÜZİK KULLANIM YILLIK OTOBÜS BAŞINA</t>
  </si>
  <si>
    <t>OTOBÜS YILLIK TÜM OTOBÜSLER FİRMA BAŞINA</t>
  </si>
  <si>
    <t>8.C DEMİRYOLU ULAŞIM ARAÇLARI</t>
  </si>
  <si>
    <t>KOMPARTMAN BAŞINA</t>
  </si>
  <si>
    <t>8.D DENİZ ULAŞIM ARAÇLARI     (Şehirlerarası ve Milletlerarası Yolcu Gemileri, Deniz Otobüsü, Feribot, Tekne )</t>
  </si>
  <si>
    <t>DENİZ TAŞIMACILIĞI 0-50 YOLCU</t>
  </si>
  <si>
    <t>DENİZ TAŞIMACILIĞI 51 YOLCU VE ÜZERİ  KİŞİ BAŞI</t>
  </si>
  <si>
    <t xml:space="preserve">8.E HAVA ULAŞIM ARAÇLARI * </t>
  </si>
  <si>
    <t>UÇAK KAPALI DEVRE MÜZİK YAYINI KANAL BAŞI x REPERTUAR DEĞİŞİKLİĞİ**</t>
  </si>
  <si>
    <t>UÇAK İNİŞ VE KALKIŞTA GENEL MÜZİK KULLANIMI UÇAK BAŞINA YILLIK</t>
  </si>
  <si>
    <t>* Aynı uçak ile ilgili olarak yukarıdaki her iki tarifenin de uygulanması gerektiği durumlarda sadece Uçak Kapalı Devre Müzik Yayını Kanal Başı x Repertuar Değişikliği Tarifesi uygulanacaktır.</t>
  </si>
  <si>
    <t>** Kanal başına olan uçak tarifesi her bir kanalda en fazla 20 eser için geçerlidir.</t>
  </si>
  <si>
    <t>9. EĞİTİM VE ÖĞRETİM KURUMLARININ TİCARİ AMAÇLA KULLANILAN DİNLENCE,SİNEMA VE GÖSTERİ YERLERİ</t>
  </si>
  <si>
    <t>Her mahal, tarife uyarınca dahil olduğu kategori kapsamında %50 indirimli olarak lisanslanır.</t>
  </si>
  <si>
    <t>10. 50m²'DEN BÜYÜK UMUMA AÇIK DİĞER MAHALLER</t>
  </si>
  <si>
    <t>Sınıflandırma kapsamında olmayan diğer mahaller müziğin kullanımının niteliğine ve faaliyet sağladığı katkı gözönüne alınarak yukarıda belirlenen kategorilere dahil edilir.</t>
  </si>
  <si>
    <t xml:space="preserve"> 11.DİĞER KULLANIMLAR</t>
  </si>
  <si>
    <t>11.A MÜZİK KUTULARI - KİOSKLAR - KARAOKELER. (YILLIK TARİFEDİR)</t>
  </si>
  <si>
    <t>1 - 10  MÜZİK KUTUSU ARASI MÜZİK KUTUSU BAŞINA</t>
  </si>
  <si>
    <t>EK HER MÜZİK KUTUSU İÇİN</t>
  </si>
  <si>
    <t>KARAOKE BAŞINA</t>
  </si>
  <si>
    <t>11.B SANTRAL BEKLETME MÜZİKLERİ. (YILLIK TARİFEDİR)</t>
  </si>
  <si>
    <t>1 - 10  HAT ARASI HAT BAŞINA</t>
  </si>
  <si>
    <t>EK HER HAT İÇİN</t>
  </si>
  <si>
    <t>FİRMA BAŞINA TÜM HATLAR DAHİL</t>
  </si>
  <si>
    <t>İNDİRİM VE UYGULAMA ESASLARI</t>
  </si>
  <si>
    <r>
      <t>1)</t>
    </r>
    <r>
      <rPr>
        <sz val="10"/>
        <rFont val="Verdana"/>
        <family val="2"/>
        <charset val="162"/>
      </rPr>
      <t xml:space="preserve"> Bir yıl içinde altı aydan az süreyle çalışan umuma açık mahallere ilgili tarifeleri %50 indirimli olarak uygulanır.  </t>
    </r>
  </si>
  <si>
    <r>
      <t>2)</t>
    </r>
    <r>
      <rPr>
        <sz val="10"/>
        <rFont val="Verdana"/>
        <family val="2"/>
        <charset val="162"/>
      </rPr>
      <t xml:space="preserve"> Aynı kişi veya firmaya ait bulunan market, mağaza, restoran, cafelerde 10 adetten, otellerde ve alışveriş merkezlerinde ise 3 adetten fazla sayıda işletme zincir işletmeler olarak kabul edilir ve bu işletmelere % 10 zincir indirimi uygulanır.</t>
    </r>
  </si>
  <si>
    <r>
      <t>3)</t>
    </r>
    <r>
      <rPr>
        <sz val="10"/>
        <rFont val="Verdana"/>
        <family val="2"/>
        <charset val="162"/>
      </rPr>
      <t xml:space="preserve"> Tarifelerde yer alan fiyatların tümü YTL cinsinden olup KDV dahil değildir. Fiyatın yıl, gün, kişi başı veya araç başı vb. ait olduğu her alt grupta ayrıca belirtilmiştir.</t>
    </r>
  </si>
  <si>
    <r>
      <t>4)</t>
    </r>
    <r>
      <rPr>
        <sz val="10"/>
        <rFont val="Verdana"/>
        <family val="2"/>
        <charset val="162"/>
      </rPr>
      <t xml:space="preserve"> Mahallerin alanlarındaki artışların hesaplanmasında tarifelerdeki aralıklar esas alınır. </t>
    </r>
  </si>
  <si>
    <r>
      <t>5)</t>
    </r>
    <r>
      <rPr>
        <sz val="10"/>
        <rFont val="Verdana"/>
        <family val="2"/>
        <charset val="162"/>
      </rPr>
      <t xml:space="preserve"> Artan m²'ler için tarife belirlenmeyen mekanlarda matemetiksel doğru orantı üzerinden hesaplama yapılır.</t>
    </r>
  </si>
  <si>
    <r>
      <t>6)</t>
    </r>
    <r>
      <rPr>
        <sz val="10"/>
        <rFont val="Verdana"/>
        <family val="2"/>
        <charset val="162"/>
      </rPr>
      <t xml:space="preserve"> Diğer bölge indirimlerinde ana barem olarak Akdeniz -Ege-Marmara Bölgesinin Büyükşehir tarifesi esas alınır ve yüzde indirimleri bu ana barem üzerinden yapılır.</t>
    </r>
  </si>
  <si>
    <r>
      <t>7)</t>
    </r>
    <r>
      <rPr>
        <sz val="10"/>
        <rFont val="Verdana"/>
        <family val="2"/>
        <charset val="162"/>
      </rPr>
      <t xml:space="preserve"> A Sınıfı içinde bulunan ve turizm merkezi ve alanı olarak Bakanlar Kurulu Kararı ile ilan edilen bölgelere Bölge, nüfus ve diğer il indirimleri uygulanmaz.</t>
    </r>
  </si>
  <si>
    <r>
      <t>8)</t>
    </r>
    <r>
      <rPr>
        <sz val="10"/>
        <rFont val="Verdana"/>
        <family val="2"/>
        <charset val="162"/>
      </rPr>
      <t xml:space="preserve"> Yukarıda belirtilen kategorilerde yer alan "mekanik ve canlı müzik" ibaresi azami haftada iki gün müziğin canlı olarak kullanımını kapsar.Müziğin haftada iki günden fazla canlı olarak kullanımında eser sahibi meslek birlikleri mekanik tarifelerinin 2 katı üzerinden işlem yapılır. </t>
    </r>
  </si>
  <si>
    <r>
      <t>9)</t>
    </r>
    <r>
      <rPr>
        <sz val="10"/>
        <rFont val="Verdana"/>
        <family val="2"/>
        <charset val="162"/>
      </rPr>
      <t xml:space="preserve"> Şehir ve Devlet Tiyatroları için belirlenen bedel minimum bedel olup, tiyatro tarafından telif hakları için ayırılan ödenek telif bedeli olarak tahsil edilir. </t>
    </r>
  </si>
  <si>
    <t>10) Müziğin kullanım niteliği, şekli  ve ticari faaliyete katkısına göre MESLEK BİRLİKLERİ' nin tarfide alt kırılımlar belirleme yetkisi saklıdır.</t>
  </si>
  <si>
    <r>
      <t>11)</t>
    </r>
    <r>
      <rPr>
        <sz val="10"/>
        <rFont val="Verdana"/>
        <family val="2"/>
        <charset val="162"/>
      </rPr>
      <t xml:space="preserve"> İl merkezinde bulunan ilçelerde nüfus indirimi için il merkezinin toplam nüfusu baz alınır.</t>
    </r>
  </si>
  <si>
    <t>Umumi Mahallere bulundukları ilçe nüfusuna göre aşağıdaki indirimler uygulanır:</t>
  </si>
  <si>
    <t>Umumi Mahallere bulundukları coğrafi  bölgeye göre aşağıdaki indirimler uygulanır:</t>
  </si>
  <si>
    <t>NÜFUS ARALIĞI</t>
  </si>
  <si>
    <t>İNDİRİM ORANI</t>
  </si>
  <si>
    <t>COĞRAFİ BÖLGE</t>
  </si>
  <si>
    <t>0-50.000</t>
  </si>
  <si>
    <t>Akdeniz-Ege-Marmara</t>
  </si>
  <si>
    <t>50.000-100.000</t>
  </si>
  <si>
    <t xml:space="preserve">İç Anadolu-Karadeniz </t>
  </si>
  <si>
    <t>100.000-250.000</t>
  </si>
  <si>
    <t>Doğu Anadolu-Güney Doğu Anadolu</t>
  </si>
  <si>
    <t>250.000-500.000</t>
  </si>
  <si>
    <t>Kalkınmada Öncelikli Bölgeler</t>
  </si>
  <si>
    <t>500.000-1.000.000</t>
  </si>
  <si>
    <t>Büyükşehirde olmayan mahallere %5 indirim yapılır.</t>
  </si>
  <si>
    <t>1.000.000-2.000.000</t>
  </si>
  <si>
    <t>2.000.000-3.000.000</t>
  </si>
  <si>
    <t>3.000.000-5.000.000</t>
  </si>
  <si>
    <t>5.000.000 ve üstü</t>
  </si>
  <si>
    <t>GRUP</t>
  </si>
  <si>
    <t>DÜZEY</t>
  </si>
  <si>
    <t>ORTAM</t>
  </si>
  <si>
    <t>DÜZEY GRUPLARI</t>
  </si>
  <si>
    <t>ESER SAHİPLERİ GELİR %</t>
  </si>
  <si>
    <t>BAĞLANTILI HAK SAHİPLERİ GELİR %</t>
  </si>
  <si>
    <t xml:space="preserve"> TOPLAM GELİR %</t>
  </si>
  <si>
    <t>MESAM - EN AZ YILLIK BEDEL</t>
  </si>
  <si>
    <t>MSG - EN AZ   YILLIK BEDEL</t>
  </si>
  <si>
    <t>MÜYAP - EN AZ YILLIK BEDEL</t>
  </si>
  <si>
    <t>MÜYORBİR - EN AZ YILLIK BEDEL</t>
  </si>
  <si>
    <t>EN AZ YILLIK BEDELLERİN TOPLAMI</t>
  </si>
  <si>
    <t>ÖNGÖRÜLEN TOPLAM</t>
  </si>
  <si>
    <t>1.GRUP</t>
  </si>
  <si>
    <t xml:space="preserve">ULUSAL DÜZEYDE YAYIN </t>
  </si>
  <si>
    <t>KARASAL</t>
  </si>
  <si>
    <t>Ulusal Genel 1                                     ( 80Milyon YTL ve Üzeri Gelir*)</t>
  </si>
  <si>
    <t>Ulusal Genel 2                                     ( 60-80Milyon YTL Arası Gelir*)</t>
  </si>
  <si>
    <t>Ulusal Genel 3                                     ( 40-60Milyon YTL Arası Gelir*)</t>
  </si>
  <si>
    <t>Ulusal Genel 4                                     ( 10-40Milyon YTL Arası Gelir*)</t>
  </si>
  <si>
    <t>Ulusal Genel 5                                 (0-10Milyon YTL Arası Gelir*)</t>
  </si>
  <si>
    <t>2.GRUP</t>
  </si>
  <si>
    <t xml:space="preserve">BÖLGESEL DÜZEYDE YAYIN </t>
  </si>
  <si>
    <t xml:space="preserve">Bölgesel Genel                     </t>
  </si>
  <si>
    <t>3.GRUP</t>
  </si>
  <si>
    <t>UYDU</t>
  </si>
  <si>
    <t>UYDU 1. GRUP / 1 Milyon YTL ve Üzeri Gelir</t>
  </si>
  <si>
    <t>UYDU 2.GRUP/ 0-1 Milyon YTL Arası Gelir</t>
  </si>
  <si>
    <t>4.GRUP</t>
  </si>
  <si>
    <t>KABLO</t>
  </si>
  <si>
    <t>KABLO 1. GRUP / 1 Milyon YTL ve Üzeri Gelir</t>
  </si>
  <si>
    <t>KABLO 2. GRUP /  0-1 Milyon YTL Arası Gelir</t>
  </si>
  <si>
    <t>KABLO (Tek İl)</t>
  </si>
  <si>
    <t>5.GRUP</t>
  </si>
  <si>
    <t xml:space="preserve">YEREL DÜZEYDE YAYIN </t>
  </si>
  <si>
    <t xml:space="preserve">Yerel Genel </t>
  </si>
  <si>
    <t>6.GRUP</t>
  </si>
  <si>
    <t>OPERATÖR KURULUŞLAR</t>
  </si>
  <si>
    <t>KABLO PLATFORM İŞLETMECİLERİ (Minimum 100.000 Abone Üzerinden)</t>
  </si>
  <si>
    <t>Abone Gelirinin %0,975'i</t>
  </si>
  <si>
    <t>Abone Gelirinin %0,6825'i</t>
  </si>
  <si>
    <t>Abone Gelirinin %0,3675'i</t>
  </si>
  <si>
    <t>Abone Gelirinin %3'ü</t>
  </si>
  <si>
    <t>UYDU PLATFORM İŞLETMECİLERİ (Minimum 100.000 Abone Üzerinden)</t>
  </si>
  <si>
    <t>DİJİTAL PLATFORM İŞLETMECİLERİ (Minimum 100.000 Abone Üzerinden)</t>
  </si>
  <si>
    <t>PLATFORM İŞLETMECİLERİ ÜCRETSİZ (Minimum 100.000 Abone Üzerinden)</t>
  </si>
  <si>
    <t>Kurulum Bedelinin %0,975'i</t>
  </si>
  <si>
    <t>Kurulum Bedelinin %0,6825'i</t>
  </si>
  <si>
    <t>Kurulum Bedelinin %0,3675'i</t>
  </si>
  <si>
    <t>Kurulum Bedelinin %3'ü</t>
  </si>
  <si>
    <t>7.GRUP</t>
  </si>
  <si>
    <t xml:space="preserve">DİJİTAL DÜZEYDE YAYIN </t>
  </si>
  <si>
    <t xml:space="preserve">DİJİTAL </t>
  </si>
  <si>
    <t xml:space="preserve">Dijital Yayın </t>
  </si>
  <si>
    <t>NOT: Televizyon yayın kuruluşlarının yıllık tarifeleri, GELİR'lerinin yukarıda belirtilen % oranları üzerinden belirlenir. Bu GELİR yüzdesi ile bulunacak bedel, yine yukarıda belirtilen En Az Yıllık bedelden az olamaz.</t>
  </si>
  <si>
    <r>
      <t>1)</t>
    </r>
    <r>
      <rPr>
        <sz val="10"/>
        <rFont val="Verdana"/>
        <family val="2"/>
        <charset val="162"/>
      </rPr>
      <t xml:space="preserve"> </t>
    </r>
    <r>
      <rPr>
        <b/>
        <sz val="10"/>
        <rFont val="Verdana"/>
        <family val="2"/>
        <charset val="162"/>
      </rPr>
      <t xml:space="preserve">Gelir </t>
    </r>
    <r>
      <rPr>
        <sz val="10"/>
        <rFont val="Verdana"/>
        <family val="2"/>
        <charset val="162"/>
      </rPr>
      <t>: Yayın Kuruluşunun KDV ve RTÜK payı düşüldükten sonra elde ettiği toplam brüt gelir. (reklam,barter,sponsorluk ve diğer tüm gelirler)</t>
    </r>
  </si>
  <si>
    <r>
      <t xml:space="preserve">2) </t>
    </r>
    <r>
      <rPr>
        <sz val="10"/>
        <rFont val="Verdana"/>
        <family val="2"/>
        <charset val="162"/>
      </rPr>
      <t>Yayınları müzik haricinde belirli bir konu üzerine yoğunlaşmış ve bir gün içerisindeki tüm yayın akışındaki toplam müzik yayını en fazla 3 saat olan kuruluşlar TEMATİK olarak kabul edilir ve bu kuruluşlara % 30 indirim uygulanır. Meslek Birlikleri, Yayın Kuruluşunun RTÜK'ten aldığı tematiklik belgesinin sunulmasını isteyebilirler.</t>
    </r>
  </si>
  <si>
    <r>
      <t>3)</t>
    </r>
    <r>
      <rPr>
        <sz val="10"/>
        <rFont val="Verdana"/>
        <family val="2"/>
        <charset val="162"/>
      </rPr>
      <t>Toplam müzik yayını ibaresi müzik, eğlence, haber vb. programlarda doğrudan yayınlanan müziklerle film, dizi, reklam, tanıtım vb. yapımlarda yer alan müzik kullanımlarının tamamını ifade eder.</t>
    </r>
  </si>
  <si>
    <r>
      <t xml:space="preserve">4) </t>
    </r>
    <r>
      <rPr>
        <sz val="10"/>
        <rFont val="Verdana"/>
        <family val="2"/>
        <charset val="162"/>
      </rPr>
      <t xml:space="preserve"> Müzik Radyo ve TV: Bir gün içerisindeki toplam doğrudan müzik yayını %50 den fazla olan radyo ve  TV kuruluşlarını ifade eder. Müzik kanallarının ödemesi gereken asgari yıllık tutar dahil oldukları kategorinin %25  fazlasıdır.</t>
    </r>
  </si>
  <si>
    <r>
      <t xml:space="preserve">5) </t>
    </r>
    <r>
      <rPr>
        <sz val="10"/>
        <rFont val="Verdana"/>
        <family val="2"/>
        <charset val="162"/>
      </rPr>
      <t>Yeniden iletilen yayınlar için kablo, uydu ve/veya dijital platform operatörlerinden yukarıda belirtilen oranda yeniden iletim bedeli alınır.</t>
    </r>
  </si>
  <si>
    <r>
      <t xml:space="preserve">6) </t>
    </r>
    <r>
      <rPr>
        <sz val="10"/>
        <rFont val="Verdana"/>
        <family val="2"/>
        <charset val="162"/>
      </rPr>
      <t xml:space="preserve"> Yayınlarını ulusal düzey haricinde gerçekleştiren yayın kuruluşlarının, yayınlarına ayrıca kablo ve/veya uydu ve/veya digital ortamdan da erişilebilmesi durumunda yayın kuruluşu, ilk yayınının yanında eriştiği nüfusla bağlantılı olarak dahil olduğu kablo/uydu/digital ortam tarifesi üzerinden aşağıda 8. maddede belirtilen şekilde ayrıca tarifelendirilir. </t>
    </r>
  </si>
  <si>
    <r>
      <t>7)</t>
    </r>
    <r>
      <rPr>
        <sz val="10"/>
        <rFont val="Verdana"/>
        <family val="2"/>
        <charset val="162"/>
      </rPr>
      <t xml:space="preserve"> Ulusal yayın kuruluşlarının yurtdışına uydudan yayın yapması halinde lisans bedeli üzerinden %25 artış yapılır.</t>
    </r>
  </si>
  <si>
    <r>
      <t xml:space="preserve">8) </t>
    </r>
    <r>
      <rPr>
        <sz val="10"/>
        <rFont val="Verdana"/>
        <family val="2"/>
        <charset val="162"/>
      </rPr>
      <t>Kablo,uydu ve dijital iletimden en az ikisini aynı anda yapan yayın kuruluşları, ortak aboneler nedeniyle her iki tarifenin toplam bedelinin %25 indirimli halini öder. Her üç ortamdan da yayın yapan kuruluşlar ise üç tarifenin toplamının %40 indirimli halini öder.</t>
    </r>
  </si>
  <si>
    <r>
      <t>9)</t>
    </r>
    <r>
      <rPr>
        <sz val="10"/>
        <rFont val="Verdana"/>
        <family val="2"/>
        <charset val="162"/>
      </rPr>
      <t xml:space="preserve"> İl merkezinde bulunan ilçelerde nüfus indirimi için il merkezinin toplam nüfusu baz alınır.</t>
    </r>
  </si>
  <si>
    <r>
      <t xml:space="preserve">10) </t>
    </r>
    <r>
      <rPr>
        <sz val="10"/>
        <rFont val="Verdana"/>
        <family val="2"/>
        <charset val="162"/>
      </rPr>
      <t>Tarifelerde yer alan fiyatların tümü YTL cinsinden olup KDV dahil değildir.</t>
    </r>
  </si>
  <si>
    <r>
      <t xml:space="preserve">11) </t>
    </r>
    <r>
      <rPr>
        <sz val="10"/>
        <rFont val="Verdana"/>
        <family val="2"/>
        <charset val="162"/>
      </rPr>
      <t>Yukarıda belirtilen tarife sadece Marmara-Akdeniz-Ege Bölgelerindeki Büyükşehir statüsündeki illerde geçerlidir. Diğer illerdeki yayın kuruluşları için aşağıdaki indirim esasları uygulanır:</t>
    </r>
  </si>
  <si>
    <t>A - BÖLGESEL -YEREL KARASAL DÜZEYDE YAYIN YAPAN RTV'LER İÇİN BÖLGE İNDİRİM ORANLARI</t>
  </si>
  <si>
    <t>B- YEREL RTV'LER İÇİN NÜFUS İNDİRİM ORANLARI</t>
  </si>
  <si>
    <t>Coğrafi Bölge</t>
  </si>
  <si>
    <t>İndirim Oranı</t>
  </si>
  <si>
    <t>İç Anadolu  Bölgesi</t>
  </si>
  <si>
    <t>Karadeniz Bölgesi</t>
  </si>
  <si>
    <t>Doğu Anadolu Bölgesi</t>
  </si>
  <si>
    <t>G. Doğu Anadolu Bölgesi</t>
  </si>
  <si>
    <t xml:space="preserve">Kalkınmada 1. Derece Öncelikli İller </t>
  </si>
  <si>
    <t>ULUSAL DÜZEYDE YAYIN</t>
  </si>
  <si>
    <t>I-1.A</t>
  </si>
  <si>
    <t>Ulusal Genel 1                                     ( 3.000.000 YTL ve Üzeri Gelir*)</t>
  </si>
  <si>
    <t>I-1.B</t>
  </si>
  <si>
    <t>Ulusal Genel 2                                     ( 1.000.000 -3.000.000 YTL Arası Gelir*)</t>
  </si>
  <si>
    <t>II-1.C</t>
  </si>
  <si>
    <t>Ulusal Genel 3                                     ( 0 - 1.000.000 YTL Arası Gelir*)</t>
  </si>
  <si>
    <t>BÖLGESEL DÜZEYDE YAYIN</t>
  </si>
  <si>
    <t>II-2.A</t>
  </si>
  <si>
    <t xml:space="preserve">UYDU </t>
  </si>
  <si>
    <t>IV-1.A</t>
  </si>
  <si>
    <t>UYDU 1</t>
  </si>
  <si>
    <t xml:space="preserve">UYDU 2 </t>
  </si>
  <si>
    <t>V-1.A</t>
  </si>
  <si>
    <t>KABLO 1 (çok il)</t>
  </si>
  <si>
    <t>V-3.A</t>
  </si>
  <si>
    <t>KABLO 2 (çok il)</t>
  </si>
  <si>
    <t>II-7.A</t>
  </si>
  <si>
    <t>KABLO (tek il)</t>
  </si>
  <si>
    <t>YEREL DÜZEYDE YAYIN</t>
  </si>
  <si>
    <t>I.8.A</t>
  </si>
  <si>
    <t>I.8.B</t>
  </si>
  <si>
    <t>Abone Gelirinin % 1'i</t>
  </si>
  <si>
    <t>Abone Gelirinin % 1,30'u</t>
  </si>
  <si>
    <t>Abone Gelirinin % 0,70'i</t>
  </si>
  <si>
    <t>Abone Gelirinin %4'ü</t>
  </si>
  <si>
    <t>I.8.C</t>
  </si>
  <si>
    <t>I.9.A</t>
  </si>
  <si>
    <t>DİJİTAL</t>
  </si>
  <si>
    <t xml:space="preserve">DİJİTAL YAYIN </t>
  </si>
  <si>
    <t>NOT: Radyo yayın kuruluşlarının yıllık tarifeleri, GELİR'lerinin yukarıda belirtilen % oranları üzerinden belirlenir. Bu GELİR yüzdesi ile bulunacak bedel, yine yukarıda belirtilen En Az Yıllık bedelden az olamaz.</t>
  </si>
  <si>
    <r>
      <t>1)</t>
    </r>
    <r>
      <rPr>
        <sz val="10"/>
        <rFont val="Verdana"/>
        <family val="2"/>
        <charset val="162"/>
      </rPr>
      <t xml:space="preserve"> Gelir : Yayın Kuruluşunun KDV ve RTÜK payı düşüldükten sonra elde ettiği toplam brüt gelir(reklam,barter,sponsorluk ve diğer tüm gelirler)</t>
    </r>
  </si>
  <si>
    <r>
      <t xml:space="preserve">2) </t>
    </r>
    <r>
      <rPr>
        <sz val="10"/>
        <rFont val="Verdana"/>
        <family val="2"/>
        <charset val="162"/>
      </rPr>
      <t>Yayınları müzik haricinde belirli bir konu üzerine yoğunlaşmış ve bir gün içerisindeki tüm yayın akışındaki toplam müzik yayını en fazla 3 saat olan kuruluşlar TEMATİK olarak kabul edilir ve bu kuruluşlara %30 indirim uygulanır. Meslek Birlikleri, Yayın Kuruluşunun RTÜK'ten aldığı tematiklik belgesinin sunulmasını isteyebilirler.</t>
    </r>
  </si>
  <si>
    <r>
      <t xml:space="preserve">5) </t>
    </r>
    <r>
      <rPr>
        <sz val="10"/>
        <rFont val="Verdana"/>
        <family val="2"/>
        <charset val="162"/>
      </rPr>
      <t xml:space="preserve">Yeniden iletilen yayınlar için kablo, uydu ve/veya dijital platform operatörlerinden yukarıda belirtilen oranda yeniden iletim bedeli alınır. </t>
    </r>
  </si>
  <si>
    <r>
      <t xml:space="preserve">8) </t>
    </r>
    <r>
      <rPr>
        <sz val="10"/>
        <rFont val="Verdana"/>
        <family val="2"/>
        <charset val="162"/>
      </rPr>
      <t>Kablo,uydu ve dijital iletimden en az ikisini aynı anda yapan yayın kuruluşları, ortak aboneler nedeniyle her iki tarifenin toplam bedelinin %25 indirimli halini öder. Her üç ortamdan da yayın yapan kuruluşlar ise üç tarifenin toplamının % 40 indirimli halini öder.</t>
    </r>
  </si>
  <si>
    <r>
      <t xml:space="preserve">9) </t>
    </r>
    <r>
      <rPr>
        <sz val="10"/>
        <rFont val="Verdana"/>
        <family val="2"/>
        <charset val="162"/>
      </rPr>
      <t>İl merkezinde bulunan ilçelerde nüfus indirimi için il merkezinin toplam nüfusu baz alınır.</t>
    </r>
  </si>
  <si>
    <t>A -  BÖLGESEL -YEREL KARASAL DÜZEYDE YAYIN YAPAN RTV'LER İÇİN BÖLGE İNDİRİM ORANLARI</t>
  </si>
  <si>
    <t>EK-C 2010 MÜYORBİR DİJİTAL TARİFELERİ</t>
  </si>
  <si>
    <t>EK-B 2010 MÜYORBİR RADYO TARİFELERİ</t>
  </si>
  <si>
    <t>EK-B 2010 MÜYORBİR TV TARİFELERİ</t>
  </si>
  <si>
    <t>EK-A 2010 MÜYORBİR UMUMİ MAHAL TARİFELERİ</t>
  </si>
</sst>
</file>

<file path=xl/styles.xml><?xml version="1.0" encoding="utf-8"?>
<styleSheet xmlns="http://schemas.openxmlformats.org/spreadsheetml/2006/main">
  <numFmts count="3">
    <numFmt numFmtId="164" formatCode="#,##0.00\ &quot;YTL&quot;"/>
    <numFmt numFmtId="165" formatCode="#,##0.00\ _T_L"/>
    <numFmt numFmtId="166" formatCode="0.0%"/>
  </numFmts>
  <fonts count="12">
    <font>
      <sz val="10"/>
      <name val="Verdana"/>
      <family val="2"/>
      <charset val="162"/>
    </font>
    <font>
      <sz val="10"/>
      <name val="Verdana"/>
      <family val="2"/>
      <charset val="162"/>
    </font>
    <font>
      <b/>
      <sz val="14"/>
      <name val="Verdana"/>
      <family val="2"/>
      <charset val="162"/>
    </font>
    <font>
      <sz val="14"/>
      <name val="Verdana"/>
      <family val="2"/>
      <charset val="162"/>
    </font>
    <font>
      <b/>
      <sz val="12"/>
      <name val="Verdana"/>
      <family val="2"/>
      <charset val="162"/>
    </font>
    <font>
      <b/>
      <sz val="10"/>
      <name val="Verdana"/>
      <family val="2"/>
      <charset val="162"/>
    </font>
    <font>
      <sz val="10"/>
      <name val="Arial Tur"/>
      <charset val="162"/>
    </font>
    <font>
      <b/>
      <u/>
      <sz val="10"/>
      <name val="Verdana"/>
      <family val="2"/>
      <charset val="162"/>
    </font>
    <font>
      <sz val="10"/>
      <color rgb="FFFF0000"/>
      <name val="Verdana"/>
      <family val="2"/>
      <charset val="162"/>
    </font>
    <font>
      <b/>
      <sz val="9"/>
      <name val="Verdana"/>
      <family val="2"/>
      <charset val="162"/>
    </font>
    <font>
      <sz val="10"/>
      <name val="Times New Roman"/>
      <family val="1"/>
      <charset val="162"/>
    </font>
    <font>
      <b/>
      <sz val="14"/>
      <name val="Times New Roman"/>
      <family val="1"/>
      <charset val="16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0" fontId="6" fillId="0" borderId="0"/>
  </cellStyleXfs>
  <cellXfs count="271">
    <xf numFmtId="0" fontId="0" fillId="0" borderId="0" xfId="0"/>
    <xf numFmtId="0" fontId="3" fillId="0" borderId="0" xfId="0" applyFont="1" applyFill="1" applyBorder="1" applyAlignment="1">
      <alignment horizontal="justify" vertical="center" wrapText="1"/>
    </xf>
    <xf numFmtId="0" fontId="3" fillId="0" borderId="0" xfId="0" applyFont="1" applyFill="1" applyBorder="1" applyAlignment="1">
      <alignment horizontal="right" vertical="center" wrapText="1"/>
    </xf>
    <xf numFmtId="10" fontId="3" fillId="0" borderId="0" xfId="1" applyNumberFormat="1" applyFont="1" applyFill="1" applyBorder="1" applyAlignment="1">
      <alignment horizontal="right"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right" vertical="center" wrapText="1"/>
    </xf>
    <xf numFmtId="10" fontId="5" fillId="0" borderId="0" xfId="1" applyNumberFormat="1" applyFont="1" applyFill="1" applyBorder="1" applyAlignment="1">
      <alignment horizontal="right" vertical="center" wrapText="1"/>
    </xf>
    <xf numFmtId="0" fontId="5" fillId="0" borderId="7" xfId="0" applyFont="1" applyFill="1" applyBorder="1" applyAlignment="1">
      <alignment horizontal="justify" vertical="center" wrapText="1"/>
    </xf>
    <xf numFmtId="164" fontId="5" fillId="0" borderId="7" xfId="0" applyNumberFormat="1" applyFont="1" applyFill="1" applyBorder="1" applyAlignment="1">
      <alignment horizontal="center" vertical="center" wrapText="1"/>
    </xf>
    <xf numFmtId="164" fontId="7" fillId="0" borderId="7" xfId="2" applyNumberFormat="1" applyFont="1" applyFill="1" applyBorder="1" applyAlignment="1">
      <alignment horizontal="center" vertical="center" wrapText="1"/>
    </xf>
    <xf numFmtId="0" fontId="1" fillId="0" borderId="0" xfId="0" applyNumberFormat="1" applyFont="1" applyFill="1" applyBorder="1" applyAlignment="1">
      <alignment horizontal="justify" vertical="center"/>
    </xf>
    <xf numFmtId="164" fontId="5" fillId="0" borderId="7" xfId="0" applyNumberFormat="1" applyFont="1" applyFill="1" applyBorder="1" applyAlignment="1">
      <alignment horizontal="justify" vertical="center" wrapText="1"/>
    </xf>
    <xf numFmtId="164" fontId="7" fillId="0" borderId="8" xfId="2" applyNumberFormat="1" applyFont="1" applyFill="1" applyBorder="1" applyAlignment="1">
      <alignment horizontal="justify" vertical="center" wrapText="1"/>
    </xf>
    <xf numFmtId="0" fontId="5" fillId="0" borderId="9" xfId="0" applyNumberFormat="1" applyFont="1" applyFill="1" applyBorder="1" applyAlignment="1">
      <alignment horizontal="justify" vertical="center"/>
    </xf>
    <xf numFmtId="0" fontId="1" fillId="0" borderId="0" xfId="0" applyNumberFormat="1" applyFont="1" applyFill="1" applyBorder="1" applyAlignment="1">
      <alignment horizontal="right" vertical="center" wrapText="1"/>
    </xf>
    <xf numFmtId="9" fontId="8" fillId="0" borderId="0" xfId="0" applyNumberFormat="1" applyFont="1" applyFill="1" applyBorder="1" applyAlignment="1">
      <alignment horizontal="justify" vertical="center"/>
    </xf>
    <xf numFmtId="10" fontId="1" fillId="0" borderId="0" xfId="1" applyNumberFormat="1" applyFont="1" applyFill="1" applyBorder="1" applyAlignment="1">
      <alignment horizontal="right" vertical="center"/>
    </xf>
    <xf numFmtId="164" fontId="1" fillId="0" borderId="7" xfId="2" applyNumberFormat="1" applyFont="1" applyFill="1" applyBorder="1" applyAlignment="1">
      <alignment horizontal="justify" vertical="center"/>
    </xf>
    <xf numFmtId="165" fontId="1" fillId="0" borderId="7" xfId="2" applyNumberFormat="1" applyFont="1" applyFill="1" applyBorder="1" applyAlignment="1">
      <alignment horizontal="right" vertical="center"/>
    </xf>
    <xf numFmtId="165" fontId="8" fillId="0" borderId="7" xfId="2" applyNumberFormat="1" applyFont="1" applyFill="1" applyBorder="1" applyAlignment="1">
      <alignment horizontal="center" vertical="center"/>
    </xf>
    <xf numFmtId="165" fontId="7" fillId="0" borderId="7" xfId="2" applyNumberFormat="1" applyFont="1" applyFill="1" applyBorder="1" applyAlignment="1">
      <alignment horizontal="right" vertical="center"/>
    </xf>
    <xf numFmtId="164" fontId="8" fillId="0" borderId="7" xfId="2" applyNumberFormat="1" applyFont="1" applyFill="1" applyBorder="1" applyAlignment="1">
      <alignment horizontal="justify" vertical="center"/>
    </xf>
    <xf numFmtId="164" fontId="7" fillId="0" borderId="8" xfId="2" applyNumberFormat="1" applyFont="1" applyFill="1" applyBorder="1" applyAlignment="1">
      <alignment horizontal="justify" vertical="center"/>
    </xf>
    <xf numFmtId="2" fontId="8" fillId="0" borderId="7" xfId="0" applyNumberFormat="1" applyFont="1" applyFill="1" applyBorder="1" applyAlignment="1">
      <alignment horizontal="right" vertical="center"/>
    </xf>
    <xf numFmtId="0" fontId="8" fillId="0" borderId="0" xfId="0" applyNumberFormat="1" applyFont="1" applyFill="1" applyBorder="1" applyAlignment="1">
      <alignment horizontal="right" vertical="center"/>
    </xf>
    <xf numFmtId="0" fontId="8" fillId="0" borderId="0" xfId="0" applyNumberFormat="1" applyFont="1" applyFill="1" applyBorder="1" applyAlignment="1">
      <alignment horizontal="justify" vertical="center"/>
    </xf>
    <xf numFmtId="0" fontId="1" fillId="0" borderId="0" xfId="0" applyFont="1" applyFill="1" applyBorder="1" applyAlignment="1">
      <alignment horizontal="justify" vertical="center" wrapText="1"/>
    </xf>
    <xf numFmtId="165" fontId="7" fillId="0" borderId="7" xfId="0" applyNumberFormat="1" applyFont="1" applyFill="1" applyBorder="1" applyAlignment="1">
      <alignment horizontal="right" vertical="center"/>
    </xf>
    <xf numFmtId="164" fontId="7" fillId="0" borderId="8" xfId="0" applyNumberFormat="1" applyFont="1" applyFill="1" applyBorder="1" applyAlignment="1">
      <alignment horizontal="justify" vertical="center"/>
    </xf>
    <xf numFmtId="0" fontId="1" fillId="0" borderId="7" xfId="0" applyFont="1" applyFill="1" applyBorder="1" applyAlignment="1">
      <alignment horizontal="justify" vertical="center" wrapText="1"/>
    </xf>
    <xf numFmtId="165" fontId="1" fillId="0" borderId="7" xfId="0" applyNumberFormat="1" applyFont="1" applyFill="1" applyBorder="1" applyAlignment="1">
      <alignment horizontal="right" vertical="center"/>
    </xf>
    <xf numFmtId="165" fontId="8" fillId="0" borderId="7" xfId="0" applyNumberFormat="1" applyFont="1" applyFill="1" applyBorder="1" applyAlignment="1">
      <alignment horizontal="center" vertical="center"/>
    </xf>
    <xf numFmtId="164" fontId="1" fillId="0" borderId="7" xfId="0" applyNumberFormat="1" applyFont="1" applyFill="1" applyBorder="1" applyAlignment="1">
      <alignment horizontal="justify" vertical="center"/>
    </xf>
    <xf numFmtId="164" fontId="8" fillId="0" borderId="7" xfId="0" applyNumberFormat="1" applyFont="1" applyFill="1" applyBorder="1" applyAlignment="1">
      <alignment horizontal="justify" vertical="center"/>
    </xf>
    <xf numFmtId="0" fontId="1" fillId="0" borderId="0" xfId="0" applyFont="1" applyFill="1" applyAlignment="1">
      <alignment horizontal="justify" vertical="center"/>
    </xf>
    <xf numFmtId="0" fontId="5" fillId="0" borderId="7" xfId="0" applyNumberFormat="1" applyFont="1" applyFill="1" applyBorder="1" applyAlignment="1">
      <alignment horizontal="justify" vertical="center" wrapText="1"/>
    </xf>
    <xf numFmtId="164" fontId="7" fillId="0" borderId="7" xfId="0" applyNumberFormat="1" applyFont="1" applyFill="1" applyBorder="1" applyAlignment="1">
      <alignment horizontal="justify" vertical="center"/>
    </xf>
    <xf numFmtId="0" fontId="1" fillId="0" borderId="7" xfId="0" applyNumberFormat="1" applyFont="1" applyFill="1" applyBorder="1" applyAlignment="1">
      <alignment horizontal="justify" vertical="center"/>
    </xf>
    <xf numFmtId="165" fontId="7" fillId="0" borderId="7" xfId="0" applyNumberFormat="1" applyFont="1" applyFill="1" applyBorder="1" applyAlignment="1">
      <alignment horizontal="right" vertical="center" wrapText="1"/>
    </xf>
    <xf numFmtId="164" fontId="7" fillId="0" borderId="8" xfId="0" applyNumberFormat="1" applyFont="1" applyFill="1" applyBorder="1" applyAlignment="1">
      <alignment horizontal="justify" vertical="center" wrapText="1"/>
    </xf>
    <xf numFmtId="164" fontId="5" fillId="0" borderId="9" xfId="0" applyNumberFormat="1" applyFont="1" applyFill="1" applyBorder="1" applyAlignment="1">
      <alignment horizontal="justify" vertical="center"/>
    </xf>
    <xf numFmtId="164" fontId="5" fillId="0" borderId="9" xfId="0" applyNumberFormat="1" applyFont="1" applyFill="1" applyBorder="1" applyAlignment="1">
      <alignment horizontal="center" vertical="center"/>
    </xf>
    <xf numFmtId="164" fontId="7" fillId="0" borderId="9" xfId="0" applyNumberFormat="1" applyFont="1" applyFill="1" applyBorder="1" applyAlignment="1">
      <alignment horizontal="justify" vertical="center"/>
    </xf>
    <xf numFmtId="164" fontId="7" fillId="0" borderId="4" xfId="0" applyNumberFormat="1" applyFont="1" applyFill="1" applyBorder="1" applyAlignment="1">
      <alignment horizontal="justify" vertical="center"/>
    </xf>
    <xf numFmtId="165" fontId="1" fillId="0" borderId="7" xfId="0" applyNumberFormat="1" applyFont="1" applyFill="1" applyBorder="1" applyAlignment="1">
      <alignment horizontal="justify" vertical="center"/>
    </xf>
    <xf numFmtId="165" fontId="7" fillId="0" borderId="7" xfId="0" applyNumberFormat="1" applyFont="1" applyFill="1" applyBorder="1" applyAlignment="1">
      <alignment horizontal="justify" vertical="center"/>
    </xf>
    <xf numFmtId="164" fontId="5" fillId="0" borderId="7" xfId="2" applyNumberFormat="1" applyFont="1" applyFill="1" applyBorder="1" applyAlignment="1">
      <alignment horizontal="justify" vertical="center"/>
    </xf>
    <xf numFmtId="164" fontId="5" fillId="0" borderId="7" xfId="0" applyNumberFormat="1" applyFont="1" applyFill="1" applyBorder="1" applyAlignment="1">
      <alignment horizontal="justify" vertical="center"/>
    </xf>
    <xf numFmtId="164" fontId="5" fillId="0" borderId="7" xfId="0" applyNumberFormat="1" applyFont="1" applyFill="1" applyBorder="1" applyAlignment="1">
      <alignment horizontal="center" vertical="center"/>
    </xf>
    <xf numFmtId="165" fontId="7" fillId="0" borderId="7" xfId="0" applyNumberFormat="1" applyFont="1" applyFill="1" applyBorder="1" applyAlignment="1">
      <alignment horizontal="justify" vertical="center" wrapText="1"/>
    </xf>
    <xf numFmtId="164" fontId="7" fillId="0" borderId="7" xfId="0" applyNumberFormat="1" applyFont="1" applyFill="1" applyBorder="1" applyAlignment="1">
      <alignment horizontal="justify" vertical="center" wrapText="1"/>
    </xf>
    <xf numFmtId="165" fontId="1" fillId="0" borderId="7" xfId="0" applyNumberFormat="1" applyFont="1" applyFill="1" applyBorder="1" applyAlignment="1">
      <alignment horizontal="justify" vertical="center" wrapText="1"/>
    </xf>
    <xf numFmtId="165" fontId="8" fillId="0" borderId="7" xfId="0" applyNumberFormat="1" applyFont="1" applyFill="1" applyBorder="1" applyAlignment="1">
      <alignment horizontal="center" vertical="center" wrapText="1"/>
    </xf>
    <xf numFmtId="164" fontId="1" fillId="0" borderId="7" xfId="0" applyNumberFormat="1" applyFont="1" applyFill="1" applyBorder="1" applyAlignment="1">
      <alignment horizontal="justify" vertical="center" wrapText="1"/>
    </xf>
    <xf numFmtId="164" fontId="8" fillId="0" borderId="7" xfId="0" applyNumberFormat="1" applyFont="1" applyFill="1" applyBorder="1" applyAlignment="1">
      <alignment horizontal="justify" vertical="center" wrapText="1"/>
    </xf>
    <xf numFmtId="164" fontId="5" fillId="0" borderId="7" xfId="2" applyNumberFormat="1" applyFont="1" applyFill="1" applyBorder="1" applyAlignment="1">
      <alignment horizontal="justify" vertical="center" wrapText="1"/>
    </xf>
    <xf numFmtId="4" fontId="8" fillId="0" borderId="7" xfId="0" applyNumberFormat="1" applyFont="1" applyFill="1" applyBorder="1" applyAlignment="1">
      <alignment horizontal="right" vertical="center"/>
    </xf>
    <xf numFmtId="165" fontId="7" fillId="0" borderId="8" xfId="0" applyNumberFormat="1" applyFont="1" applyFill="1" applyBorder="1" applyAlignment="1">
      <alignment horizontal="justify" vertical="center" wrapText="1"/>
    </xf>
    <xf numFmtId="165" fontId="7" fillId="0" borderId="8" xfId="0" applyNumberFormat="1" applyFont="1" applyFill="1" applyBorder="1" applyAlignment="1">
      <alignment horizontal="justify" vertical="center"/>
    </xf>
    <xf numFmtId="165" fontId="1" fillId="0" borderId="7" xfId="2" applyNumberFormat="1" applyFont="1" applyFill="1" applyBorder="1" applyAlignment="1">
      <alignment horizontal="justify" vertical="center"/>
    </xf>
    <xf numFmtId="0" fontId="5" fillId="0" borderId="7" xfId="0" applyNumberFormat="1" applyFont="1" applyFill="1" applyBorder="1" applyAlignment="1">
      <alignment horizontal="justify" vertical="center"/>
    </xf>
    <xf numFmtId="0" fontId="5" fillId="0" borderId="8" xfId="0" applyFont="1" applyFill="1" applyBorder="1" applyAlignment="1">
      <alignment horizontal="justify" vertical="center" wrapText="1"/>
    </xf>
    <xf numFmtId="0" fontId="1" fillId="0" borderId="7" xfId="0" applyFont="1" applyFill="1" applyBorder="1" applyAlignment="1">
      <alignment horizontal="justify" vertical="center"/>
    </xf>
    <xf numFmtId="2" fontId="1" fillId="0" borderId="7" xfId="0" applyNumberFormat="1" applyFont="1" applyFill="1" applyBorder="1" applyAlignment="1">
      <alignment horizontal="justify" vertical="center" wrapText="1"/>
    </xf>
    <xf numFmtId="2" fontId="1" fillId="0" borderId="0" xfId="0" applyNumberFormat="1" applyFont="1" applyFill="1" applyBorder="1" applyAlignment="1">
      <alignment horizontal="justify" vertical="center" wrapText="1"/>
    </xf>
    <xf numFmtId="2" fontId="1" fillId="0" borderId="9" xfId="0" applyNumberFormat="1" applyFont="1" applyFill="1" applyBorder="1" applyAlignment="1">
      <alignment horizontal="justify" vertical="center" wrapText="1"/>
    </xf>
    <xf numFmtId="0" fontId="4" fillId="0" borderId="7" xfId="0" applyFont="1" applyFill="1" applyBorder="1" applyAlignment="1">
      <alignment horizontal="justify" vertical="center" wrapText="1"/>
    </xf>
    <xf numFmtId="0" fontId="5" fillId="0" borderId="7" xfId="0" applyFont="1" applyFill="1" applyBorder="1" applyAlignment="1">
      <alignment horizontal="justify" vertical="center"/>
    </xf>
    <xf numFmtId="2" fontId="1" fillId="0" borderId="7" xfId="0" applyNumberFormat="1" applyFont="1" applyFill="1" applyBorder="1" applyAlignment="1">
      <alignment horizontal="right" vertical="center"/>
    </xf>
    <xf numFmtId="0" fontId="1" fillId="0" borderId="2" xfId="0" applyFont="1" applyFill="1" applyBorder="1" applyAlignment="1">
      <alignment horizontal="justify" vertical="center" wrapText="1"/>
    </xf>
    <xf numFmtId="0" fontId="1" fillId="0" borderId="0" xfId="0" applyFont="1" applyFill="1" applyBorder="1" applyAlignment="1">
      <alignment horizontal="right" vertical="center" wrapText="1"/>
    </xf>
    <xf numFmtId="10" fontId="1" fillId="0" borderId="0" xfId="1" applyNumberFormat="1" applyFont="1" applyFill="1" applyBorder="1" applyAlignment="1">
      <alignment horizontal="right" vertical="center" wrapText="1"/>
    </xf>
    <xf numFmtId="0" fontId="8" fillId="0" borderId="0" xfId="0" applyFont="1" applyFill="1" applyBorder="1" applyAlignment="1">
      <alignment horizontal="justify" vertical="center" wrapText="1"/>
    </xf>
    <xf numFmtId="0" fontId="1" fillId="0" borderId="12" xfId="0" applyFont="1" applyBorder="1" applyAlignment="1">
      <alignment horizontal="justify"/>
    </xf>
    <xf numFmtId="0" fontId="1" fillId="0" borderId="12" xfId="0" applyFont="1" applyBorder="1" applyAlignment="1">
      <alignment horizontal="center"/>
    </xf>
    <xf numFmtId="0" fontId="1" fillId="0" borderId="13" xfId="0" applyFont="1" applyBorder="1" applyAlignment="1">
      <alignment horizontal="justify"/>
    </xf>
    <xf numFmtId="0" fontId="5" fillId="0" borderId="7" xfId="2" applyFont="1" applyFill="1" applyBorder="1" applyAlignment="1">
      <alignment horizontal="justify" vertical="center" wrapText="1"/>
    </xf>
    <xf numFmtId="0" fontId="1" fillId="0" borderId="7" xfId="2" applyFont="1" applyFill="1" applyBorder="1" applyAlignment="1">
      <alignment horizontal="justify" vertical="center" wrapText="1"/>
    </xf>
    <xf numFmtId="10" fontId="1" fillId="0" borderId="7" xfId="2" applyNumberFormat="1" applyFont="1" applyFill="1" applyBorder="1" applyAlignment="1">
      <alignment horizontal="justify" vertical="center" wrapText="1"/>
    </xf>
    <xf numFmtId="10" fontId="1" fillId="0" borderId="8" xfId="2" applyNumberFormat="1" applyFont="1" applyFill="1" applyBorder="1" applyAlignment="1">
      <alignment horizontal="justify" vertical="center" wrapText="1"/>
    </xf>
    <xf numFmtId="10" fontId="1" fillId="0" borderId="7" xfId="2" applyNumberFormat="1" applyFont="1" applyFill="1" applyBorder="1" applyAlignment="1">
      <alignment horizontal="justify" vertical="center"/>
    </xf>
    <xf numFmtId="0" fontId="1" fillId="0" borderId="0" xfId="2" applyFont="1" applyFill="1" applyBorder="1" applyAlignment="1">
      <alignment horizontal="justify" vertical="center" wrapText="1"/>
    </xf>
    <xf numFmtId="164" fontId="1" fillId="0" borderId="0" xfId="2" applyNumberFormat="1" applyFont="1" applyFill="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justify" vertical="center" wrapText="1"/>
    </xf>
    <xf numFmtId="0" fontId="5" fillId="0" borderId="0" xfId="2" applyFont="1" applyFill="1" applyBorder="1" applyAlignment="1">
      <alignment horizontal="justify" vertical="center" wrapText="1"/>
    </xf>
    <xf numFmtId="0" fontId="1" fillId="0" borderId="0" xfId="0" applyFont="1" applyBorder="1" applyAlignment="1">
      <alignment horizontal="center"/>
    </xf>
    <xf numFmtId="0" fontId="1" fillId="0" borderId="0" xfId="0" applyFont="1" applyBorder="1" applyAlignment="1">
      <alignment horizontal="justify"/>
    </xf>
    <xf numFmtId="164" fontId="1" fillId="0" borderId="0" xfId="2" applyNumberFormat="1" applyFont="1" applyFill="1" applyBorder="1" applyAlignment="1">
      <alignment horizontal="justify" vertical="center"/>
    </xf>
    <xf numFmtId="164" fontId="1" fillId="0" borderId="0" xfId="2" applyNumberFormat="1" applyFont="1" applyFill="1" applyBorder="1" applyAlignment="1">
      <alignment horizontal="center" vertical="center"/>
    </xf>
    <xf numFmtId="164" fontId="7" fillId="0" borderId="0" xfId="2" applyNumberFormat="1" applyFont="1" applyFill="1" applyBorder="1" applyAlignment="1">
      <alignment horizontal="justify" vertical="center"/>
    </xf>
    <xf numFmtId="0" fontId="2" fillId="0" borderId="0" xfId="2" applyFont="1" applyFill="1" applyBorder="1" applyAlignment="1">
      <alignment vertical="center"/>
    </xf>
    <xf numFmtId="0" fontId="1" fillId="0" borderId="0" xfId="2" applyFont="1" applyFill="1" applyBorder="1" applyAlignment="1">
      <alignment vertical="center"/>
    </xf>
    <xf numFmtId="0" fontId="1" fillId="0" borderId="0" xfId="2" applyFont="1" applyFill="1" applyBorder="1" applyAlignment="1">
      <alignment horizontal="center" vertical="center"/>
    </xf>
    <xf numFmtId="0" fontId="1" fillId="0" borderId="7" xfId="2" applyFont="1" applyFill="1" applyBorder="1" applyAlignment="1">
      <alignment vertical="center"/>
    </xf>
    <xf numFmtId="0" fontId="1" fillId="0" borderId="7" xfId="2" applyFont="1" applyFill="1" applyBorder="1" applyAlignment="1">
      <alignment horizontal="center" vertical="center" wrapText="1"/>
    </xf>
    <xf numFmtId="10" fontId="1" fillId="0" borderId="7" xfId="2" applyNumberFormat="1" applyFont="1" applyFill="1" applyBorder="1" applyAlignment="1">
      <alignment horizontal="center" vertical="center" wrapText="1"/>
    </xf>
    <xf numFmtId="166" fontId="1" fillId="0" borderId="7" xfId="2" applyNumberFormat="1" applyFont="1" applyFill="1" applyBorder="1" applyAlignment="1">
      <alignment horizontal="center" vertical="center"/>
    </xf>
    <xf numFmtId="165" fontId="1" fillId="0" borderId="7" xfId="2" applyNumberFormat="1" applyFont="1" applyFill="1" applyBorder="1" applyAlignment="1">
      <alignment vertical="center"/>
    </xf>
    <xf numFmtId="165" fontId="5" fillId="0" borderId="7" xfId="2" applyNumberFormat="1" applyFont="1" applyFill="1" applyBorder="1" applyAlignment="1">
      <alignment vertical="center"/>
    </xf>
    <xf numFmtId="164" fontId="1" fillId="0" borderId="8" xfId="2" applyNumberFormat="1" applyFont="1" applyFill="1" applyBorder="1" applyAlignment="1">
      <alignment horizontal="center" vertical="center"/>
    </xf>
    <xf numFmtId="10" fontId="1" fillId="0" borderId="0" xfId="2" applyNumberFormat="1" applyFont="1" applyFill="1" applyBorder="1" applyAlignment="1">
      <alignment vertical="center"/>
    </xf>
    <xf numFmtId="10" fontId="8" fillId="0" borderId="0" xfId="2" applyNumberFormat="1" applyFont="1" applyFill="1" applyBorder="1" applyAlignment="1">
      <alignment vertical="center"/>
    </xf>
    <xf numFmtId="0" fontId="1" fillId="0" borderId="7" xfId="2" applyFont="1" applyFill="1" applyBorder="1" applyAlignment="1">
      <alignment horizontal="left" vertical="center"/>
    </xf>
    <xf numFmtId="49" fontId="5" fillId="0" borderId="7" xfId="2" applyNumberFormat="1" applyFont="1" applyFill="1" applyBorder="1" applyAlignment="1">
      <alignment vertical="center" wrapText="1"/>
    </xf>
    <xf numFmtId="0" fontId="5" fillId="0" borderId="7" xfId="2" applyFont="1" applyFill="1" applyBorder="1" applyAlignment="1">
      <alignment horizontal="center" vertical="center" wrapText="1"/>
    </xf>
    <xf numFmtId="165" fontId="1" fillId="0" borderId="7" xfId="2" applyNumberFormat="1" applyFont="1" applyFill="1" applyBorder="1" applyAlignment="1">
      <alignment vertical="center" shrinkToFit="1"/>
    </xf>
    <xf numFmtId="165" fontId="1" fillId="0" borderId="7" xfId="2" applyNumberFormat="1" applyFont="1" applyFill="1" applyBorder="1" applyAlignment="1">
      <alignment vertical="center" wrapText="1"/>
    </xf>
    <xf numFmtId="0" fontId="5" fillId="0" borderId="7" xfId="2" applyFont="1" applyFill="1" applyBorder="1" applyAlignment="1">
      <alignment vertical="center"/>
    </xf>
    <xf numFmtId="165" fontId="1" fillId="0" borderId="8" xfId="2" applyNumberFormat="1" applyFont="1" applyFill="1" applyBorder="1" applyAlignment="1">
      <alignment horizontal="center" vertical="center" wrapText="1"/>
    </xf>
    <xf numFmtId="165" fontId="1" fillId="0" borderId="7" xfId="2" applyNumberFormat="1" applyFont="1" applyFill="1" applyBorder="1" applyAlignment="1">
      <alignment horizontal="center" vertical="center" wrapText="1"/>
    </xf>
    <xf numFmtId="165" fontId="5" fillId="0" borderId="7" xfId="2" applyNumberFormat="1" applyFont="1" applyFill="1" applyBorder="1" applyAlignment="1">
      <alignment horizontal="center" vertical="center" wrapText="1"/>
    </xf>
    <xf numFmtId="9" fontId="1" fillId="0" borderId="8" xfId="2" applyNumberFormat="1" applyFont="1" applyFill="1" applyBorder="1" applyAlignment="1">
      <alignment horizontal="center" vertical="center"/>
    </xf>
    <xf numFmtId="0" fontId="8" fillId="0" borderId="0" xfId="2" applyFont="1" applyFill="1" applyBorder="1" applyAlignment="1">
      <alignment vertical="center"/>
    </xf>
    <xf numFmtId="0" fontId="1" fillId="0" borderId="8" xfId="2" applyFont="1" applyFill="1" applyBorder="1" applyAlignment="1">
      <alignment horizontal="center" vertical="center" wrapText="1"/>
    </xf>
    <xf numFmtId="0" fontId="5" fillId="0" borderId="7" xfId="2" applyFont="1" applyFill="1" applyBorder="1" applyAlignment="1">
      <alignment vertical="center" wrapText="1"/>
    </xf>
    <xf numFmtId="0" fontId="1" fillId="0" borderId="7" xfId="2" applyFont="1" applyFill="1" applyBorder="1" applyAlignment="1">
      <alignment vertical="center" wrapText="1"/>
    </xf>
    <xf numFmtId="164" fontId="1" fillId="0" borderId="2" xfId="2" applyNumberFormat="1" applyFont="1" applyFill="1" applyBorder="1" applyAlignment="1">
      <alignment horizontal="center" vertical="center"/>
    </xf>
    <xf numFmtId="0" fontId="1" fillId="0" borderId="7" xfId="0" applyFont="1" applyFill="1" applyBorder="1" applyAlignment="1">
      <alignment vertical="center" wrapText="1"/>
    </xf>
    <xf numFmtId="0" fontId="5" fillId="0" borderId="0" xfId="2" applyFont="1" applyFill="1" applyBorder="1" applyAlignment="1">
      <alignment horizontal="center" vertical="center" wrapText="1"/>
    </xf>
    <xf numFmtId="0" fontId="5" fillId="0" borderId="0" xfId="2" applyFont="1" applyFill="1" applyBorder="1" applyAlignment="1">
      <alignment horizontal="left" vertical="center"/>
    </xf>
    <xf numFmtId="9" fontId="1" fillId="0" borderId="7" xfId="0" applyNumberFormat="1" applyFont="1" applyFill="1" applyBorder="1" applyAlignment="1"/>
    <xf numFmtId="0" fontId="1" fillId="0" borderId="0" xfId="2" applyFont="1" applyFill="1" applyBorder="1" applyAlignment="1">
      <alignment horizontal="left" vertical="center"/>
    </xf>
    <xf numFmtId="9" fontId="1" fillId="0" borderId="7" xfId="2" applyNumberFormat="1" applyFont="1" applyFill="1" applyBorder="1" applyAlignment="1">
      <alignment horizontal="center" vertical="center"/>
    </xf>
    <xf numFmtId="9" fontId="1" fillId="0" borderId="0" xfId="2" applyNumberFormat="1" applyFont="1" applyFill="1" applyBorder="1" applyAlignment="1">
      <alignment horizontal="center" vertical="center"/>
    </xf>
    <xf numFmtId="0" fontId="10" fillId="0" borderId="0" xfId="2" applyFont="1" applyFill="1" applyBorder="1" applyAlignment="1">
      <alignment vertical="center"/>
    </xf>
    <xf numFmtId="0" fontId="1" fillId="0" borderId="0" xfId="2" applyFont="1" applyFill="1" applyBorder="1" applyAlignment="1">
      <alignment vertical="center" wrapText="1"/>
    </xf>
    <xf numFmtId="164" fontId="1" fillId="0" borderId="0" xfId="2" applyNumberFormat="1" applyFont="1" applyFill="1" applyBorder="1" applyAlignment="1">
      <alignment vertical="center"/>
    </xf>
    <xf numFmtId="0" fontId="5" fillId="0" borderId="7" xfId="2" applyFont="1" applyFill="1" applyBorder="1" applyAlignment="1">
      <alignment horizontal="center" vertical="center"/>
    </xf>
    <xf numFmtId="165" fontId="1" fillId="0" borderId="7" xfId="0" applyNumberFormat="1" applyFont="1" applyFill="1" applyBorder="1" applyAlignment="1">
      <alignment vertical="center"/>
    </xf>
    <xf numFmtId="0" fontId="1" fillId="0" borderId="7" xfId="2" applyFont="1" applyFill="1" applyBorder="1" applyAlignment="1">
      <alignment horizontal="left" vertical="center" wrapText="1"/>
    </xf>
    <xf numFmtId="0" fontId="1" fillId="0" borderId="7" xfId="0"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0" xfId="2" applyFont="1" applyFill="1" applyBorder="1" applyAlignment="1">
      <alignment vertical="center" wrapText="1"/>
    </xf>
    <xf numFmtId="0" fontId="1" fillId="0" borderId="0" xfId="0" applyFont="1" applyFill="1" applyBorder="1" applyAlignment="1">
      <alignment vertical="center" wrapText="1"/>
    </xf>
    <xf numFmtId="0" fontId="1" fillId="0" borderId="0" xfId="0" applyFont="1" applyFill="1" applyBorder="1" applyAlignment="1">
      <alignment horizontal="left" vertical="center" wrapText="1"/>
    </xf>
    <xf numFmtId="9" fontId="1" fillId="0" borderId="7" xfId="0" applyNumberFormat="1" applyFont="1" applyFill="1" applyBorder="1" applyAlignment="1">
      <alignment vertical="center"/>
    </xf>
    <xf numFmtId="0" fontId="11" fillId="0" borderId="5" xfId="2" applyFont="1" applyFill="1" applyBorder="1" applyAlignment="1">
      <alignment vertical="center"/>
    </xf>
    <xf numFmtId="0" fontId="11" fillId="0" borderId="0" xfId="2" applyFont="1" applyFill="1" applyBorder="1" applyAlignment="1">
      <alignment vertical="center"/>
    </xf>
    <xf numFmtId="0" fontId="0" fillId="2" borderId="0" xfId="0" applyFill="1"/>
    <xf numFmtId="0" fontId="0" fillId="0" borderId="0" xfId="0" applyFill="1"/>
    <xf numFmtId="0" fontId="1" fillId="0" borderId="0" xfId="0" applyFont="1" applyFill="1" applyBorder="1" applyAlignment="1">
      <alignment horizontal="justify" vertical="center" wrapText="1"/>
    </xf>
    <xf numFmtId="164" fontId="1" fillId="0" borderId="0" xfId="2" applyNumberFormat="1" applyFont="1" applyFill="1" applyBorder="1" applyAlignment="1">
      <alignment horizontal="justify" vertical="center"/>
    </xf>
    <xf numFmtId="0" fontId="1" fillId="0" borderId="8" xfId="2" applyFont="1" applyFill="1" applyBorder="1" applyAlignment="1">
      <alignment horizontal="justify" vertical="center" wrapText="1"/>
    </xf>
    <xf numFmtId="0" fontId="1" fillId="0" borderId="12" xfId="2" applyFont="1" applyFill="1" applyBorder="1" applyAlignment="1">
      <alignment horizontal="justify" vertical="center" wrapText="1"/>
    </xf>
    <xf numFmtId="0" fontId="1" fillId="0" borderId="13" xfId="2" applyFont="1" applyFill="1" applyBorder="1" applyAlignment="1">
      <alignment horizontal="justify" vertical="center" wrapText="1"/>
    </xf>
    <xf numFmtId="0" fontId="1" fillId="0" borderId="7" xfId="2" applyFont="1" applyFill="1" applyBorder="1" applyAlignment="1">
      <alignment horizontal="justify" vertical="center" wrapText="1"/>
    </xf>
    <xf numFmtId="0" fontId="5" fillId="0" borderId="8" xfId="2" applyFont="1" applyFill="1" applyBorder="1" applyAlignment="1">
      <alignment horizontal="justify" vertical="center" wrapText="1"/>
    </xf>
    <xf numFmtId="0" fontId="5" fillId="0" borderId="13"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5" fillId="0" borderId="7" xfId="2" applyFont="1" applyFill="1" applyBorder="1" applyAlignment="1">
      <alignment horizontal="justify" vertical="center" wrapText="1"/>
    </xf>
    <xf numFmtId="0" fontId="5" fillId="0" borderId="8" xfId="0" applyFont="1" applyFill="1" applyBorder="1" applyAlignment="1">
      <alignment horizontal="justify" vertical="center" wrapText="1"/>
    </xf>
    <xf numFmtId="0" fontId="5" fillId="0" borderId="12" xfId="0" applyFont="1" applyFill="1" applyBorder="1" applyAlignment="1">
      <alignment horizontal="justify" vertical="center" wrapText="1"/>
    </xf>
    <xf numFmtId="0" fontId="5" fillId="0" borderId="13" xfId="0" applyFont="1" applyFill="1" applyBorder="1" applyAlignment="1">
      <alignment horizontal="justify" vertical="center" wrapText="1"/>
    </xf>
    <xf numFmtId="0" fontId="1" fillId="0" borderId="12" xfId="0" applyFont="1" applyBorder="1" applyAlignment="1">
      <alignment horizontal="justify"/>
    </xf>
    <xf numFmtId="0" fontId="1" fillId="0" borderId="8" xfId="0" applyFont="1" applyFill="1" applyBorder="1" applyAlignment="1">
      <alignment horizontal="justify" vertical="center" wrapText="1"/>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5" fillId="0" borderId="7" xfId="0" applyFont="1" applyFill="1" applyBorder="1" applyAlignment="1">
      <alignment horizontal="justify" vertical="center" wrapText="1"/>
    </xf>
    <xf numFmtId="0" fontId="1" fillId="0" borderId="7" xfId="0" applyFont="1" applyFill="1" applyBorder="1" applyAlignment="1">
      <alignment horizontal="justify" vertical="center" wrapText="1"/>
    </xf>
    <xf numFmtId="164" fontId="1" fillId="0" borderId="8" xfId="2" applyNumberFormat="1" applyFont="1" applyFill="1" applyBorder="1" applyAlignment="1">
      <alignment horizontal="justify" vertical="center" wrapText="1"/>
    </xf>
    <xf numFmtId="164" fontId="1" fillId="0" borderId="12" xfId="2" applyNumberFormat="1" applyFont="1" applyFill="1" applyBorder="1" applyAlignment="1">
      <alignment horizontal="justify" vertical="center" wrapText="1"/>
    </xf>
    <xf numFmtId="164" fontId="1" fillId="0" borderId="13" xfId="2" applyNumberFormat="1" applyFont="1" applyFill="1" applyBorder="1" applyAlignment="1">
      <alignment horizontal="justify" vertical="center" wrapText="1"/>
    </xf>
    <xf numFmtId="164" fontId="1" fillId="0" borderId="7" xfId="2" applyNumberFormat="1"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164" fontId="1" fillId="0" borderId="8" xfId="2" applyNumberFormat="1" applyFont="1" applyFill="1" applyBorder="1" applyAlignment="1">
      <alignment horizontal="center" vertical="center" wrapText="1"/>
    </xf>
    <xf numFmtId="164" fontId="1" fillId="0" borderId="12" xfId="2" applyNumberFormat="1" applyFont="1" applyFill="1" applyBorder="1" applyAlignment="1">
      <alignment horizontal="center" vertical="center" wrapText="1"/>
    </xf>
    <xf numFmtId="164" fontId="1" fillId="0" borderId="13" xfId="2" applyNumberFormat="1" applyFont="1" applyFill="1" applyBorder="1" applyAlignment="1">
      <alignment horizontal="center" vertical="center" wrapText="1"/>
    </xf>
    <xf numFmtId="165" fontId="1" fillId="0" borderId="8" xfId="0" applyNumberFormat="1" applyFont="1" applyFill="1" applyBorder="1" applyAlignment="1">
      <alignment horizontal="justify" vertical="center" wrapText="1"/>
    </xf>
    <xf numFmtId="165" fontId="1" fillId="0" borderId="13" xfId="0" applyNumberFormat="1" applyFont="1" applyFill="1" applyBorder="1" applyAlignment="1">
      <alignment horizontal="justify" vertical="center" wrapText="1"/>
    </xf>
    <xf numFmtId="164" fontId="1" fillId="0" borderId="8" xfId="0" applyNumberFormat="1" applyFont="1" applyFill="1" applyBorder="1" applyAlignment="1">
      <alignment horizontal="justify" vertical="center"/>
    </xf>
    <xf numFmtId="164" fontId="1" fillId="0" borderId="13" xfId="0" applyNumberFormat="1" applyFont="1" applyFill="1" applyBorder="1" applyAlignment="1">
      <alignment horizontal="justify" vertical="center"/>
    </xf>
    <xf numFmtId="164" fontId="1" fillId="0" borderId="8" xfId="0" applyNumberFormat="1" applyFont="1" applyFill="1" applyBorder="1" applyAlignment="1">
      <alignment horizontal="justify" vertical="center" wrapText="1"/>
    </xf>
    <xf numFmtId="0" fontId="1" fillId="0" borderId="13" xfId="0" applyFont="1" applyBorder="1" applyAlignment="1">
      <alignment horizontal="justify" vertical="center" wrapText="1"/>
    </xf>
    <xf numFmtId="164" fontId="1" fillId="0" borderId="7" xfId="0" applyNumberFormat="1" applyFont="1" applyFill="1" applyBorder="1" applyAlignment="1">
      <alignment horizontal="justify" vertical="center"/>
    </xf>
    <xf numFmtId="164" fontId="1" fillId="0" borderId="13" xfId="0" applyNumberFormat="1" applyFont="1" applyFill="1" applyBorder="1" applyAlignment="1">
      <alignment horizontal="justify" vertical="center" wrapText="1"/>
    </xf>
    <xf numFmtId="164" fontId="1" fillId="0" borderId="7" xfId="0" applyNumberFormat="1" applyFont="1" applyFill="1" applyBorder="1" applyAlignment="1">
      <alignment horizontal="justify" vertical="center" wrapText="1"/>
    </xf>
    <xf numFmtId="164" fontId="1" fillId="0" borderId="12" xfId="0" applyNumberFormat="1" applyFont="1" applyFill="1" applyBorder="1" applyAlignment="1">
      <alignment horizontal="justify" vertical="center"/>
    </xf>
    <xf numFmtId="10" fontId="1" fillId="0" borderId="8" xfId="0" applyNumberFormat="1" applyFont="1" applyFill="1" applyBorder="1" applyAlignment="1">
      <alignment horizontal="justify" vertical="center"/>
    </xf>
    <xf numFmtId="10" fontId="1" fillId="0" borderId="13" xfId="0" applyNumberFormat="1" applyFont="1" applyFill="1" applyBorder="1" applyAlignment="1">
      <alignment horizontal="justify" vertical="center"/>
    </xf>
    <xf numFmtId="10" fontId="1" fillId="0" borderId="8" xfId="0" applyNumberFormat="1" applyFont="1" applyFill="1" applyBorder="1" applyAlignment="1">
      <alignment horizontal="justify" vertical="center" wrapText="1"/>
    </xf>
    <xf numFmtId="10" fontId="1" fillId="0" borderId="13" xfId="0" applyNumberFormat="1" applyFont="1" applyFill="1" applyBorder="1" applyAlignment="1">
      <alignment horizontal="justify" vertical="center" wrapText="1"/>
    </xf>
    <xf numFmtId="10" fontId="1" fillId="0" borderId="7" xfId="0" applyNumberFormat="1" applyFont="1" applyFill="1" applyBorder="1" applyAlignment="1">
      <alignment horizontal="justify" vertical="center"/>
    </xf>
    <xf numFmtId="164" fontId="5" fillId="0" borderId="8" xfId="0" applyNumberFormat="1" applyFont="1" applyFill="1" applyBorder="1" applyAlignment="1">
      <alignment horizontal="justify" vertical="center" wrapText="1"/>
    </xf>
    <xf numFmtId="164" fontId="5" fillId="0" borderId="13" xfId="0" applyNumberFormat="1" applyFont="1" applyFill="1" applyBorder="1" applyAlignment="1">
      <alignment horizontal="justify" vertical="center" wrapText="1"/>
    </xf>
    <xf numFmtId="164" fontId="7" fillId="0" borderId="8" xfId="0" applyNumberFormat="1" applyFont="1" applyFill="1" applyBorder="1" applyAlignment="1">
      <alignment horizontal="justify" vertical="center" wrapText="1"/>
    </xf>
    <xf numFmtId="164" fontId="7" fillId="0" borderId="13" xfId="0" applyNumberFormat="1" applyFont="1" applyFill="1" applyBorder="1" applyAlignment="1">
      <alignment horizontal="justify" vertical="center" wrapText="1"/>
    </xf>
    <xf numFmtId="164" fontId="5" fillId="0" borderId="7" xfId="0" applyNumberFormat="1" applyFont="1" applyFill="1" applyBorder="1" applyAlignment="1">
      <alignment horizontal="justify" vertical="center" wrapText="1"/>
    </xf>
    <xf numFmtId="0" fontId="1" fillId="0" borderId="8"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11" xfId="0" applyFont="1" applyFill="1" applyBorder="1" applyAlignment="1">
      <alignment horizontal="center" vertical="center"/>
    </xf>
    <xf numFmtId="0" fontId="5" fillId="0" borderId="10" xfId="0" applyFont="1" applyFill="1" applyBorder="1" applyAlignment="1">
      <alignment vertical="center" wrapText="1"/>
    </xf>
    <xf numFmtId="0" fontId="5" fillId="0" borderId="0" xfId="0" applyFont="1" applyFill="1" applyBorder="1" applyAlignment="1">
      <alignment vertical="center" wrapText="1"/>
    </xf>
    <xf numFmtId="0" fontId="5" fillId="0" borderId="11" xfId="0" applyFont="1" applyFill="1" applyBorder="1" applyAlignment="1">
      <alignment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1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0" borderId="7" xfId="2" applyFont="1" applyFill="1" applyBorder="1" applyAlignment="1">
      <alignment horizontal="right" vertical="center" wrapText="1"/>
    </xf>
    <xf numFmtId="0" fontId="1" fillId="0" borderId="7" xfId="0" applyFont="1" applyFill="1" applyBorder="1" applyAlignment="1">
      <alignment horizontal="left" wrapText="1"/>
    </xf>
    <xf numFmtId="0" fontId="1" fillId="0" borderId="7" xfId="0" applyFont="1" applyFill="1" applyBorder="1" applyAlignment="1">
      <alignment wrapText="1"/>
    </xf>
    <xf numFmtId="0" fontId="1" fillId="0" borderId="7" xfId="2" applyFont="1" applyFill="1" applyBorder="1" applyAlignment="1">
      <alignment horizontal="right" vertical="center"/>
    </xf>
    <xf numFmtId="0" fontId="5" fillId="0" borderId="7" xfId="2" applyFont="1" applyFill="1" applyBorder="1" applyAlignment="1">
      <alignment horizontal="left" vertical="center" wrapText="1"/>
    </xf>
    <xf numFmtId="0" fontId="1" fillId="0" borderId="7" xfId="0" applyFont="1" applyFill="1" applyBorder="1" applyAlignment="1">
      <alignment vertical="center" wrapText="1"/>
    </xf>
    <xf numFmtId="0" fontId="5" fillId="0" borderId="7" xfId="2" applyFont="1" applyFill="1" applyBorder="1" applyAlignment="1">
      <alignment vertical="center" wrapText="1"/>
    </xf>
    <xf numFmtId="0" fontId="5" fillId="0" borderId="7" xfId="2" applyFont="1" applyFill="1" applyBorder="1" applyAlignment="1">
      <alignment horizontal="center" vertical="center" wrapText="1"/>
    </xf>
    <xf numFmtId="0" fontId="5" fillId="0" borderId="7" xfId="2" applyFont="1" applyFill="1" applyBorder="1" applyAlignment="1">
      <alignment horizontal="center" vertical="center"/>
    </xf>
    <xf numFmtId="0" fontId="5" fillId="0" borderId="7" xfId="2" applyFont="1" applyFill="1" applyBorder="1" applyAlignment="1">
      <alignment vertical="center"/>
    </xf>
    <xf numFmtId="0" fontId="1" fillId="0" borderId="7" xfId="2" applyFont="1" applyFill="1" applyBorder="1" applyAlignment="1">
      <alignment horizontal="left" vertical="center" wrapText="1"/>
    </xf>
    <xf numFmtId="0" fontId="1" fillId="0" borderId="8" xfId="2" applyFont="1" applyFill="1" applyBorder="1" applyAlignment="1">
      <alignment vertical="center" wrapText="1"/>
    </xf>
    <xf numFmtId="0" fontId="1" fillId="0" borderId="13" xfId="0" applyFont="1" applyFill="1" applyBorder="1" applyAlignment="1">
      <alignment vertical="center" wrapText="1"/>
    </xf>
    <xf numFmtId="0" fontId="5" fillId="0" borderId="8" xfId="2" applyFont="1" applyFill="1" applyBorder="1" applyAlignment="1">
      <alignment horizontal="center" vertical="center" wrapText="1"/>
    </xf>
    <xf numFmtId="49" fontId="5" fillId="0" borderId="7" xfId="2" applyNumberFormat="1" applyFont="1" applyFill="1" applyBorder="1" applyAlignment="1">
      <alignment vertical="center" wrapText="1"/>
    </xf>
    <xf numFmtId="165" fontId="1" fillId="0" borderId="7" xfId="2" applyNumberFormat="1" applyFont="1" applyFill="1" applyBorder="1" applyAlignment="1">
      <alignment vertical="center"/>
    </xf>
    <xf numFmtId="0" fontId="2" fillId="0" borderId="8"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5" fillId="0" borderId="14" xfId="2" applyFont="1" applyFill="1" applyBorder="1" applyAlignment="1">
      <alignment horizontal="center" vertical="center"/>
    </xf>
    <xf numFmtId="0" fontId="5" fillId="0" borderId="9" xfId="2" applyFont="1" applyFill="1" applyBorder="1" applyAlignment="1">
      <alignment horizontal="center" vertical="center"/>
    </xf>
    <xf numFmtId="0" fontId="5" fillId="0" borderId="14" xfId="2" applyFont="1" applyFill="1" applyBorder="1" applyAlignment="1">
      <alignment horizontal="center" vertical="center" wrapText="1"/>
    </xf>
    <xf numFmtId="0" fontId="5" fillId="0" borderId="9" xfId="2" applyFont="1" applyFill="1" applyBorder="1" applyAlignment="1">
      <alignment horizontal="center" vertical="center" wrapText="1"/>
    </xf>
    <xf numFmtId="0" fontId="9" fillId="0" borderId="14" xfId="2" applyFont="1" applyFill="1" applyBorder="1" applyAlignment="1">
      <alignment horizontal="center" vertical="center" wrapText="1"/>
    </xf>
    <xf numFmtId="0" fontId="9" fillId="0" borderId="9" xfId="2"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0" fontId="1" fillId="0" borderId="7" xfId="0" applyFont="1" applyFill="1" applyBorder="1" applyAlignment="1">
      <alignment horizontal="lef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5" fillId="0" borderId="8" xfId="2" applyFont="1" applyFill="1" applyBorder="1" applyAlignment="1">
      <alignment horizontal="justify" vertical="center"/>
    </xf>
    <xf numFmtId="0" fontId="5" fillId="0" borderId="12" xfId="2" applyFont="1" applyFill="1" applyBorder="1" applyAlignment="1">
      <alignment horizontal="justify" vertical="center"/>
    </xf>
    <xf numFmtId="0" fontId="5" fillId="0" borderId="13" xfId="2" applyFont="1" applyFill="1" applyBorder="1" applyAlignment="1">
      <alignment horizontal="justify" vertical="center"/>
    </xf>
    <xf numFmtId="0" fontId="9" fillId="0" borderId="7" xfId="2" applyFont="1" applyFill="1" applyBorder="1" applyAlignment="1">
      <alignment horizontal="center" vertical="center" wrapText="1"/>
    </xf>
    <xf numFmtId="0" fontId="2" fillId="2" borderId="0" xfId="0" applyFont="1" applyFill="1" applyBorder="1" applyAlignment="1">
      <alignment horizontal="center" vertical="center"/>
    </xf>
  </cellXfs>
  <cellStyles count="3">
    <cellStyle name="Normal" xfId="0" builtinId="0"/>
    <cellStyle name="Normal_MESAM RTV TARIFE YONETMELIK 21 06 04" xfId="2"/>
    <cellStyle name="Yüzde"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ackage" Target="../embeddings/Microsoft_Office_Word_Belgesi1.docx"/><Relationship Id="rId2" Type="http://schemas.openxmlformats.org/officeDocument/2006/relationships/vmlDrawing" Target="../drawings/vmlDrawing1.vml"/><Relationship Id="rId1" Type="http://schemas.openxmlformats.org/officeDocument/2006/relationships/printerSettings" Target="../printerSettings/printerSettings4.bin"/><Relationship Id="rId5" Type="http://schemas.openxmlformats.org/officeDocument/2006/relationships/package" Target="../embeddings/Microsoft_Office_Word_Belgesi3.docx"/><Relationship Id="rId4" Type="http://schemas.openxmlformats.org/officeDocument/2006/relationships/package" Target="../embeddings/Microsoft_Office_Word_Belgesi2.docx"/></Relationships>
</file>

<file path=xl/worksheets/sheet1.xml><?xml version="1.0" encoding="utf-8"?>
<worksheet xmlns="http://schemas.openxmlformats.org/spreadsheetml/2006/main" xmlns:r="http://schemas.openxmlformats.org/officeDocument/2006/relationships">
  <dimension ref="A1:HP1815"/>
  <sheetViews>
    <sheetView tabSelected="1" view="pageBreakPreview" zoomScaleSheetLayoutView="100" workbookViewId="0">
      <selection activeCell="A3" sqref="A1:E1048576"/>
    </sheetView>
  </sheetViews>
  <sheetFormatPr defaultRowHeight="21.75" customHeight="1"/>
  <cols>
    <col min="1" max="1" width="50.25" style="26" customWidth="1"/>
    <col min="2" max="2" width="10.875" style="88" hidden="1" customWidth="1"/>
    <col min="3" max="3" width="11.75" style="88" hidden="1" customWidth="1"/>
    <col min="4" max="4" width="11.25" style="88" hidden="1" customWidth="1"/>
    <col min="5" max="5" width="52.875" style="89" customWidth="1"/>
    <col min="6" max="6" width="22" style="90" hidden="1" customWidth="1"/>
    <col min="7" max="7" width="9" style="26"/>
    <col min="8" max="8" width="34.25" style="26" hidden="1" customWidth="1"/>
    <col min="9" max="10" width="15.625" style="88" hidden="1" customWidth="1"/>
    <col min="11" max="11" width="20" style="88" hidden="1" customWidth="1"/>
    <col min="12" max="12" width="15.625" style="88" hidden="1" customWidth="1"/>
    <col min="13" max="13" width="15.5" style="90" hidden="1" customWidth="1"/>
    <col min="14" max="14" width="14.875" style="29" hidden="1" customWidth="1"/>
    <col min="15" max="15" width="13" style="70" hidden="1" customWidth="1"/>
    <col min="16" max="18" width="0" style="26" hidden="1" customWidth="1"/>
    <col min="19" max="21" width="11.75" style="26" hidden="1" customWidth="1"/>
    <col min="22" max="25" width="11.75" style="71" hidden="1" customWidth="1"/>
    <col min="26" max="26" width="9" style="26" hidden="1" customWidth="1"/>
    <col min="27" max="27" width="14.25" style="26" hidden="1" customWidth="1"/>
    <col min="28" max="29" width="0" style="26" hidden="1" customWidth="1"/>
    <col min="30" max="16384" width="9" style="26"/>
  </cols>
  <sheetData>
    <row r="1" spans="1:27" s="1" customFormat="1" ht="39" customHeight="1">
      <c r="A1" s="224" t="s">
        <v>280</v>
      </c>
      <c r="B1" s="225"/>
      <c r="C1" s="225"/>
      <c r="D1" s="225"/>
      <c r="E1" s="225"/>
      <c r="F1" s="226"/>
      <c r="H1" s="227" t="s">
        <v>0</v>
      </c>
      <c r="I1" s="228"/>
      <c r="J1" s="228"/>
      <c r="K1" s="228"/>
      <c r="L1" s="228"/>
      <c r="M1" s="228"/>
      <c r="N1" s="229"/>
      <c r="O1" s="2"/>
      <c r="V1" s="3"/>
      <c r="W1" s="3"/>
      <c r="X1" s="3"/>
      <c r="Y1" s="3"/>
    </row>
    <row r="2" spans="1:27" s="4" customFormat="1" ht="32.25" customHeight="1">
      <c r="A2" s="200" t="s">
        <v>1</v>
      </c>
      <c r="B2" s="201"/>
      <c r="C2" s="201"/>
      <c r="D2" s="201"/>
      <c r="E2" s="201"/>
      <c r="F2" s="202"/>
      <c r="H2" s="194" t="s">
        <v>1</v>
      </c>
      <c r="I2" s="195"/>
      <c r="J2" s="195"/>
      <c r="K2" s="195"/>
      <c r="L2" s="195"/>
      <c r="M2" s="195"/>
      <c r="N2" s="196"/>
      <c r="O2" s="5">
        <v>2010</v>
      </c>
      <c r="P2" s="4" t="s">
        <v>2</v>
      </c>
      <c r="V2" s="6"/>
      <c r="W2" s="6"/>
      <c r="X2" s="6"/>
      <c r="Y2" s="6"/>
    </row>
    <row r="3" spans="1:27" s="10" customFormat="1" ht="61.5" customHeight="1">
      <c r="A3" s="7" t="s">
        <v>3</v>
      </c>
      <c r="B3" s="8" t="s">
        <v>4</v>
      </c>
      <c r="C3" s="8" t="s">
        <v>5</v>
      </c>
      <c r="D3" s="8" t="s">
        <v>6</v>
      </c>
      <c r="E3" s="8" t="s">
        <v>7</v>
      </c>
      <c r="F3" s="9" t="s">
        <v>8</v>
      </c>
      <c r="H3" s="7" t="s">
        <v>3</v>
      </c>
      <c r="I3" s="11" t="s">
        <v>4</v>
      </c>
      <c r="J3" s="11" t="s">
        <v>5</v>
      </c>
      <c r="K3" s="11" t="s">
        <v>6</v>
      </c>
      <c r="L3" s="11" t="s">
        <v>7</v>
      </c>
      <c r="M3" s="12" t="s">
        <v>8</v>
      </c>
      <c r="N3" s="13" t="s">
        <v>9</v>
      </c>
      <c r="O3" s="14" t="s">
        <v>10</v>
      </c>
      <c r="P3" s="15">
        <v>0.1</v>
      </c>
      <c r="T3" s="10" t="s">
        <v>8</v>
      </c>
      <c r="V3" s="16"/>
      <c r="W3" s="16"/>
      <c r="X3" s="16"/>
      <c r="Y3" s="16"/>
      <c r="Z3" s="10" t="s">
        <v>11</v>
      </c>
      <c r="AA3" s="15">
        <v>0.25</v>
      </c>
    </row>
    <row r="4" spans="1:27" s="10" customFormat="1" ht="23.25" customHeight="1">
      <c r="A4" s="17" t="s">
        <v>12</v>
      </c>
      <c r="B4" s="18">
        <v>45</v>
      </c>
      <c r="C4" s="18">
        <v>43</v>
      </c>
      <c r="D4" s="18">
        <v>37.5</v>
      </c>
      <c r="E4" s="19">
        <v>26</v>
      </c>
      <c r="F4" s="20">
        <f t="shared" ref="F4:F9" si="0">SUM(B4:E4)</f>
        <v>151.5</v>
      </c>
      <c r="H4" s="17" t="s">
        <v>12</v>
      </c>
      <c r="I4" s="17">
        <v>45</v>
      </c>
      <c r="J4" s="17">
        <v>43</v>
      </c>
      <c r="K4" s="17">
        <v>37.5</v>
      </c>
      <c r="L4" s="21">
        <v>21</v>
      </c>
      <c r="M4" s="22">
        <f t="shared" ref="M4:M9" si="1">SUM(I4:L4)</f>
        <v>146.5</v>
      </c>
      <c r="N4" s="23" t="e">
        <f>M4*#REF!</f>
        <v>#REF!</v>
      </c>
      <c r="O4" s="24">
        <f t="shared" ref="O4:O9" si="2">L4+(L4*$AA$3)</f>
        <v>26.25</v>
      </c>
      <c r="P4" s="10">
        <f t="shared" ref="P4:R9" si="3">I4+(I4*$P$3)</f>
        <v>49.5</v>
      </c>
      <c r="Q4" s="10">
        <f>J4+(J4*$P$3)</f>
        <v>47.3</v>
      </c>
      <c r="R4" s="10">
        <f>K4+(K4*$P$3)</f>
        <v>41.25</v>
      </c>
      <c r="S4" s="25">
        <f>O4+(O4*$P$3)</f>
        <v>28.875</v>
      </c>
      <c r="T4" s="10">
        <f>P4+Q4+R4+S4</f>
        <v>166.92500000000001</v>
      </c>
      <c r="V4" s="16">
        <f>P4/$T4</f>
        <v>0.29654036243822074</v>
      </c>
      <c r="W4" s="16">
        <f>Q4/$T4</f>
        <v>0.28336079077429982</v>
      </c>
      <c r="X4" s="16">
        <f>R4/$T4</f>
        <v>0.24711696869851729</v>
      </c>
      <c r="Y4" s="16">
        <f>S4/$T4</f>
        <v>0.17298187808896209</v>
      </c>
      <c r="AA4" s="25"/>
    </row>
    <row r="5" spans="1:27" ht="21" customHeight="1">
      <c r="A5" s="17" t="s">
        <v>13</v>
      </c>
      <c r="B5" s="18">
        <v>35</v>
      </c>
      <c r="C5" s="18">
        <v>32.5</v>
      </c>
      <c r="D5" s="18">
        <v>29.5</v>
      </c>
      <c r="E5" s="19">
        <v>20</v>
      </c>
      <c r="F5" s="20">
        <f>SUM(B5:E5)</f>
        <v>117</v>
      </c>
      <c r="H5" s="17" t="s">
        <v>13</v>
      </c>
      <c r="I5" s="17">
        <v>35</v>
      </c>
      <c r="J5" s="17">
        <v>32.5</v>
      </c>
      <c r="K5" s="17">
        <v>29.5</v>
      </c>
      <c r="L5" s="21">
        <v>15.5</v>
      </c>
      <c r="M5" s="22">
        <f t="shared" si="1"/>
        <v>112.5</v>
      </c>
      <c r="N5" s="23" t="e">
        <f>M5*#REF!</f>
        <v>#REF!</v>
      </c>
      <c r="O5" s="24">
        <f t="shared" si="2"/>
        <v>19.375</v>
      </c>
      <c r="P5" s="10">
        <f t="shared" si="3"/>
        <v>38.5</v>
      </c>
      <c r="Q5" s="10">
        <f t="shared" si="3"/>
        <v>35.75</v>
      </c>
      <c r="R5" s="10">
        <f t="shared" si="3"/>
        <v>32.450000000000003</v>
      </c>
      <c r="S5" s="25">
        <f t="shared" ref="S5:S68" si="4">O5+(O5*$P$3)</f>
        <v>21.3125</v>
      </c>
      <c r="T5" s="10">
        <f t="shared" ref="T5:T68" si="5">P5+Q5+R5+S5</f>
        <v>128.01249999999999</v>
      </c>
      <c r="U5" s="10"/>
      <c r="V5" s="16">
        <f t="shared" ref="V5:Y68" si="6">P5/$T5</f>
        <v>0.30075187969924816</v>
      </c>
      <c r="W5" s="16">
        <f t="shared" si="6"/>
        <v>0.27926960257787325</v>
      </c>
      <c r="X5" s="16">
        <f t="shared" si="6"/>
        <v>0.25349087003222348</v>
      </c>
      <c r="Y5" s="16">
        <f t="shared" si="6"/>
        <v>0.16648764769065522</v>
      </c>
      <c r="Z5" s="10"/>
      <c r="AA5" s="25"/>
    </row>
    <row r="6" spans="1:27" ht="21" customHeight="1">
      <c r="A6" s="17" t="s">
        <v>14</v>
      </c>
      <c r="B6" s="18">
        <v>25</v>
      </c>
      <c r="C6" s="18">
        <v>22.5</v>
      </c>
      <c r="D6" s="18">
        <v>20.5</v>
      </c>
      <c r="E6" s="19">
        <v>14</v>
      </c>
      <c r="F6" s="27">
        <f t="shared" si="0"/>
        <v>82</v>
      </c>
      <c r="H6" s="17" t="s">
        <v>14</v>
      </c>
      <c r="I6" s="17">
        <v>25</v>
      </c>
      <c r="J6" s="17">
        <v>22.5</v>
      </c>
      <c r="K6" s="17">
        <v>20.5</v>
      </c>
      <c r="L6" s="21">
        <v>11</v>
      </c>
      <c r="M6" s="28">
        <f t="shared" si="1"/>
        <v>79</v>
      </c>
      <c r="N6" s="23" t="e">
        <f>M6*#REF!</f>
        <v>#REF!</v>
      </c>
      <c r="O6" s="24">
        <f t="shared" si="2"/>
        <v>13.75</v>
      </c>
      <c r="P6" s="10">
        <f t="shared" si="3"/>
        <v>27.5</v>
      </c>
      <c r="Q6" s="10">
        <f t="shared" si="3"/>
        <v>24.75</v>
      </c>
      <c r="R6" s="10">
        <f t="shared" si="3"/>
        <v>22.55</v>
      </c>
      <c r="S6" s="25">
        <f t="shared" si="4"/>
        <v>15.125</v>
      </c>
      <c r="T6" s="10">
        <f t="shared" si="5"/>
        <v>89.924999999999997</v>
      </c>
      <c r="U6" s="10"/>
      <c r="V6" s="16">
        <f t="shared" si="6"/>
        <v>0.30581039755351686</v>
      </c>
      <c r="W6" s="16">
        <f t="shared" si="6"/>
        <v>0.27522935779816515</v>
      </c>
      <c r="X6" s="16">
        <f t="shared" si="6"/>
        <v>0.25076452599388382</v>
      </c>
      <c r="Y6" s="16">
        <f t="shared" si="6"/>
        <v>0.16819571865443425</v>
      </c>
      <c r="Z6" s="10"/>
      <c r="AA6" s="25"/>
    </row>
    <row r="7" spans="1:27" ht="21" customHeight="1">
      <c r="A7" s="29" t="s">
        <v>15</v>
      </c>
      <c r="B7" s="18">
        <v>17</v>
      </c>
      <c r="C7" s="18">
        <v>16.5</v>
      </c>
      <c r="D7" s="30">
        <v>15</v>
      </c>
      <c r="E7" s="31">
        <v>10</v>
      </c>
      <c r="F7" s="27">
        <f t="shared" si="0"/>
        <v>58.5</v>
      </c>
      <c r="H7" s="29" t="s">
        <v>15</v>
      </c>
      <c r="I7" s="17">
        <v>17</v>
      </c>
      <c r="J7" s="17">
        <v>16.5</v>
      </c>
      <c r="K7" s="32">
        <v>15</v>
      </c>
      <c r="L7" s="33">
        <v>8</v>
      </c>
      <c r="M7" s="28">
        <f t="shared" si="1"/>
        <v>56.5</v>
      </c>
      <c r="N7" s="23" t="e">
        <f>M7*#REF!</f>
        <v>#REF!</v>
      </c>
      <c r="O7" s="24">
        <f t="shared" si="2"/>
        <v>10</v>
      </c>
      <c r="P7" s="10">
        <f t="shared" si="3"/>
        <v>18.7</v>
      </c>
      <c r="Q7" s="10">
        <f t="shared" si="3"/>
        <v>18.149999999999999</v>
      </c>
      <c r="R7" s="10">
        <f t="shared" si="3"/>
        <v>16.5</v>
      </c>
      <c r="S7" s="25">
        <f t="shared" si="4"/>
        <v>11</v>
      </c>
      <c r="T7" s="10">
        <f t="shared" si="5"/>
        <v>64.349999999999994</v>
      </c>
      <c r="U7" s="10"/>
      <c r="V7" s="16">
        <f t="shared" si="6"/>
        <v>0.29059829059829062</v>
      </c>
      <c r="W7" s="16">
        <f t="shared" si="6"/>
        <v>0.28205128205128205</v>
      </c>
      <c r="X7" s="16">
        <f t="shared" si="6"/>
        <v>0.25641025641025644</v>
      </c>
      <c r="Y7" s="16">
        <f t="shared" si="6"/>
        <v>0.17094017094017094</v>
      </c>
      <c r="Z7" s="10"/>
      <c r="AA7" s="25"/>
    </row>
    <row r="8" spans="1:27" ht="21" customHeight="1">
      <c r="A8" s="29" t="s">
        <v>16</v>
      </c>
      <c r="B8" s="18">
        <v>12</v>
      </c>
      <c r="C8" s="18">
        <v>11.5</v>
      </c>
      <c r="D8" s="30">
        <v>10</v>
      </c>
      <c r="E8" s="31">
        <v>7</v>
      </c>
      <c r="F8" s="27">
        <f t="shared" si="0"/>
        <v>40.5</v>
      </c>
      <c r="H8" s="29" t="s">
        <v>16</v>
      </c>
      <c r="I8" s="17">
        <v>12</v>
      </c>
      <c r="J8" s="17">
        <v>11.5</v>
      </c>
      <c r="K8" s="32">
        <v>10</v>
      </c>
      <c r="L8" s="33">
        <v>5.5</v>
      </c>
      <c r="M8" s="28">
        <f t="shared" si="1"/>
        <v>39</v>
      </c>
      <c r="N8" s="23" t="e">
        <f>M8*#REF!</f>
        <v>#REF!</v>
      </c>
      <c r="O8" s="24">
        <f t="shared" si="2"/>
        <v>6.875</v>
      </c>
      <c r="P8" s="10">
        <f t="shared" si="3"/>
        <v>13.2</v>
      </c>
      <c r="Q8" s="10">
        <f t="shared" si="3"/>
        <v>12.65</v>
      </c>
      <c r="R8" s="10">
        <f t="shared" si="3"/>
        <v>11</v>
      </c>
      <c r="S8" s="25">
        <f t="shared" si="4"/>
        <v>7.5625</v>
      </c>
      <c r="T8" s="10">
        <f t="shared" si="5"/>
        <v>44.412500000000001</v>
      </c>
      <c r="U8" s="10"/>
      <c r="V8" s="16">
        <f t="shared" si="6"/>
        <v>0.29721362229102166</v>
      </c>
      <c r="W8" s="16">
        <f t="shared" si="6"/>
        <v>0.28482972136222912</v>
      </c>
      <c r="X8" s="16">
        <f t="shared" si="6"/>
        <v>0.24767801857585139</v>
      </c>
      <c r="Y8" s="16">
        <f t="shared" si="6"/>
        <v>0.17027863777089783</v>
      </c>
      <c r="Z8" s="10"/>
      <c r="AA8" s="25"/>
    </row>
    <row r="9" spans="1:27" ht="21" customHeight="1">
      <c r="A9" s="29" t="s">
        <v>17</v>
      </c>
      <c r="B9" s="18">
        <v>8</v>
      </c>
      <c r="C9" s="18">
        <v>8</v>
      </c>
      <c r="D9" s="30">
        <v>7</v>
      </c>
      <c r="E9" s="31">
        <v>5</v>
      </c>
      <c r="F9" s="27">
        <f t="shared" si="0"/>
        <v>28</v>
      </c>
      <c r="H9" s="29" t="s">
        <v>17</v>
      </c>
      <c r="I9" s="17">
        <v>8</v>
      </c>
      <c r="J9" s="17">
        <v>8</v>
      </c>
      <c r="K9" s="32">
        <v>7</v>
      </c>
      <c r="L9" s="33">
        <v>4</v>
      </c>
      <c r="M9" s="28">
        <f t="shared" si="1"/>
        <v>27</v>
      </c>
      <c r="N9" s="23" t="e">
        <f>M9*#REF!</f>
        <v>#REF!</v>
      </c>
      <c r="O9" s="24">
        <f t="shared" si="2"/>
        <v>5</v>
      </c>
      <c r="P9" s="10">
        <f t="shared" si="3"/>
        <v>8.8000000000000007</v>
      </c>
      <c r="Q9" s="10">
        <f t="shared" si="3"/>
        <v>8.8000000000000007</v>
      </c>
      <c r="R9" s="10">
        <f t="shared" si="3"/>
        <v>7.7</v>
      </c>
      <c r="S9" s="25">
        <f t="shared" si="4"/>
        <v>5.5</v>
      </c>
      <c r="T9" s="10">
        <f t="shared" si="5"/>
        <v>30.8</v>
      </c>
      <c r="U9" s="10"/>
      <c r="V9" s="16">
        <f t="shared" si="6"/>
        <v>0.28571428571428575</v>
      </c>
      <c r="W9" s="16">
        <f t="shared" si="6"/>
        <v>0.28571428571428575</v>
      </c>
      <c r="X9" s="16">
        <f t="shared" si="6"/>
        <v>0.25</v>
      </c>
      <c r="Y9" s="16">
        <f t="shared" si="6"/>
        <v>0.17857142857142858</v>
      </c>
      <c r="Z9" s="10"/>
      <c r="AA9" s="25"/>
    </row>
    <row r="10" spans="1:27" s="34" customFormat="1" ht="29.25" customHeight="1">
      <c r="A10" s="230" t="s">
        <v>18</v>
      </c>
      <c r="B10" s="231"/>
      <c r="C10" s="231"/>
      <c r="D10" s="231"/>
      <c r="E10" s="231"/>
      <c r="F10" s="232"/>
      <c r="H10" s="230" t="s">
        <v>18</v>
      </c>
      <c r="I10" s="231"/>
      <c r="J10" s="231"/>
      <c r="K10" s="231"/>
      <c r="L10" s="231"/>
      <c r="M10" s="231"/>
      <c r="N10" s="232"/>
      <c r="O10" s="24"/>
      <c r="P10" s="10"/>
      <c r="Q10" s="10"/>
      <c r="R10" s="10"/>
      <c r="S10" s="25"/>
      <c r="T10" s="10"/>
      <c r="U10" s="10"/>
      <c r="V10" s="16"/>
      <c r="W10" s="16"/>
      <c r="X10" s="16"/>
      <c r="Y10" s="16"/>
      <c r="Z10" s="10"/>
      <c r="AA10" s="25"/>
    </row>
    <row r="11" spans="1:27" s="34" customFormat="1" ht="29.25" customHeight="1">
      <c r="A11" s="221" t="s">
        <v>19</v>
      </c>
      <c r="B11" s="222"/>
      <c r="C11" s="222"/>
      <c r="D11" s="222"/>
      <c r="E11" s="222"/>
      <c r="F11" s="223"/>
      <c r="H11" s="221" t="s">
        <v>19</v>
      </c>
      <c r="I11" s="222"/>
      <c r="J11" s="222"/>
      <c r="K11" s="222"/>
      <c r="L11" s="222"/>
      <c r="M11" s="222"/>
      <c r="N11" s="223"/>
      <c r="O11" s="24"/>
      <c r="P11" s="10"/>
      <c r="Q11" s="10"/>
      <c r="R11" s="10"/>
      <c r="S11" s="25"/>
      <c r="T11" s="10"/>
      <c r="U11" s="10"/>
      <c r="V11" s="16"/>
      <c r="W11" s="16"/>
      <c r="X11" s="16"/>
      <c r="Y11" s="16"/>
      <c r="Z11" s="10"/>
      <c r="AA11" s="25"/>
    </row>
    <row r="12" spans="1:27" s="34" customFormat="1" ht="21.75" customHeight="1">
      <c r="A12" s="221" t="s">
        <v>20</v>
      </c>
      <c r="B12" s="222"/>
      <c r="C12" s="222"/>
      <c r="D12" s="222"/>
      <c r="E12" s="222"/>
      <c r="F12" s="223"/>
      <c r="H12" s="221" t="s">
        <v>20</v>
      </c>
      <c r="I12" s="222"/>
      <c r="J12" s="222"/>
      <c r="K12" s="222"/>
      <c r="L12" s="222"/>
      <c r="M12" s="222"/>
      <c r="N12" s="223"/>
      <c r="O12" s="24"/>
      <c r="P12" s="10"/>
      <c r="Q12" s="10"/>
      <c r="R12" s="10"/>
      <c r="S12" s="25"/>
      <c r="T12" s="10"/>
      <c r="U12" s="10"/>
      <c r="V12" s="16"/>
      <c r="W12" s="16"/>
      <c r="X12" s="16"/>
      <c r="Y12" s="16"/>
      <c r="Z12" s="10"/>
      <c r="AA12" s="25"/>
    </row>
    <row r="13" spans="1:27" s="34" customFormat="1" ht="30" customHeight="1">
      <c r="A13" s="221" t="s">
        <v>21</v>
      </c>
      <c r="B13" s="222"/>
      <c r="C13" s="222"/>
      <c r="D13" s="222"/>
      <c r="E13" s="222"/>
      <c r="F13" s="223"/>
      <c r="H13" s="221" t="s">
        <v>21</v>
      </c>
      <c r="I13" s="222"/>
      <c r="J13" s="222"/>
      <c r="K13" s="222"/>
      <c r="L13" s="222"/>
      <c r="M13" s="222"/>
      <c r="N13" s="223"/>
      <c r="O13" s="24"/>
      <c r="P13" s="10"/>
      <c r="Q13" s="10"/>
      <c r="R13" s="10"/>
      <c r="S13" s="25"/>
      <c r="T13" s="10"/>
      <c r="U13" s="10"/>
      <c r="V13" s="16"/>
      <c r="W13" s="16"/>
      <c r="X13" s="16"/>
      <c r="Y13" s="16"/>
      <c r="Z13" s="10"/>
      <c r="AA13" s="25"/>
    </row>
    <row r="14" spans="1:27" s="34" customFormat="1" ht="29.25" customHeight="1">
      <c r="A14" s="215" t="s">
        <v>22</v>
      </c>
      <c r="B14" s="216"/>
      <c r="C14" s="216"/>
      <c r="D14" s="216"/>
      <c r="E14" s="216"/>
      <c r="F14" s="217"/>
      <c r="H14" s="215" t="s">
        <v>22</v>
      </c>
      <c r="I14" s="216"/>
      <c r="J14" s="216"/>
      <c r="K14" s="216"/>
      <c r="L14" s="216"/>
      <c r="M14" s="216"/>
      <c r="N14" s="217"/>
      <c r="O14" s="24"/>
      <c r="P14" s="10"/>
      <c r="Q14" s="10"/>
      <c r="R14" s="10"/>
      <c r="S14" s="25"/>
      <c r="T14" s="10"/>
      <c r="U14" s="10"/>
      <c r="V14" s="16"/>
      <c r="W14" s="16"/>
      <c r="X14" s="16"/>
      <c r="Y14" s="16"/>
      <c r="Z14" s="10"/>
      <c r="AA14" s="25"/>
    </row>
    <row r="15" spans="1:27" ht="51" customHeight="1">
      <c r="A15" s="35" t="s">
        <v>23</v>
      </c>
      <c r="B15" s="11" t="s">
        <v>4</v>
      </c>
      <c r="C15" s="11" t="s">
        <v>5</v>
      </c>
      <c r="D15" s="11" t="s">
        <v>6</v>
      </c>
      <c r="E15" s="8" t="s">
        <v>7</v>
      </c>
      <c r="F15" s="36" t="s">
        <v>8</v>
      </c>
      <c r="H15" s="35" t="s">
        <v>23</v>
      </c>
      <c r="I15" s="11" t="s">
        <v>4</v>
      </c>
      <c r="J15" s="11" t="s">
        <v>5</v>
      </c>
      <c r="K15" s="11" t="s">
        <v>6</v>
      </c>
      <c r="L15" s="11" t="s">
        <v>7</v>
      </c>
      <c r="M15" s="28" t="s">
        <v>8</v>
      </c>
      <c r="N15" s="13" t="s">
        <v>24</v>
      </c>
      <c r="O15" s="24"/>
      <c r="P15" s="10"/>
      <c r="Q15" s="10"/>
      <c r="R15" s="10"/>
      <c r="S15" s="25"/>
      <c r="T15" s="10"/>
      <c r="U15" s="10"/>
      <c r="V15" s="16"/>
      <c r="W15" s="16"/>
      <c r="X15" s="16"/>
      <c r="Y15" s="16"/>
      <c r="Z15" s="10"/>
      <c r="AA15" s="25"/>
    </row>
    <row r="16" spans="1:27" ht="21" customHeight="1">
      <c r="A16" s="37" t="s">
        <v>12</v>
      </c>
      <c r="B16" s="18">
        <v>72</v>
      </c>
      <c r="C16" s="18">
        <v>71.5</v>
      </c>
      <c r="D16" s="30">
        <v>62</v>
      </c>
      <c r="E16" s="31">
        <v>42</v>
      </c>
      <c r="F16" s="27">
        <f t="shared" ref="F16:F20" si="7">SUM(B16:E16)</f>
        <v>247.5</v>
      </c>
      <c r="H16" s="37" t="s">
        <v>12</v>
      </c>
      <c r="I16" s="17">
        <v>72</v>
      </c>
      <c r="J16" s="17">
        <v>71.5</v>
      </c>
      <c r="K16" s="32">
        <v>62</v>
      </c>
      <c r="L16" s="33">
        <v>32.5</v>
      </c>
      <c r="M16" s="28">
        <f t="shared" ref="M16:M21" si="8">SUM(I16:L16)</f>
        <v>238</v>
      </c>
      <c r="N16" s="23" t="e">
        <f>M16*#REF!</f>
        <v>#REF!</v>
      </c>
      <c r="O16" s="24">
        <f t="shared" ref="O16:O21" si="9">L16+(L16*$AA$3)</f>
        <v>40.625</v>
      </c>
      <c r="P16" s="10">
        <f t="shared" ref="P16:R74" si="10">I16+(I16*$P$3)</f>
        <v>79.2</v>
      </c>
      <c r="Q16" s="10">
        <f t="shared" si="10"/>
        <v>78.650000000000006</v>
      </c>
      <c r="R16" s="10">
        <f t="shared" si="10"/>
        <v>68.2</v>
      </c>
      <c r="S16" s="25">
        <f t="shared" si="4"/>
        <v>44.6875</v>
      </c>
      <c r="T16" s="10">
        <f t="shared" si="5"/>
        <v>270.73750000000001</v>
      </c>
      <c r="U16" s="10"/>
      <c r="V16" s="16">
        <f t="shared" si="6"/>
        <v>0.29253428136109699</v>
      </c>
      <c r="W16" s="16">
        <f t="shared" si="6"/>
        <v>0.29050279329608941</v>
      </c>
      <c r="X16" s="16">
        <f t="shared" si="6"/>
        <v>0.25190452006094466</v>
      </c>
      <c r="Y16" s="16">
        <f t="shared" si="6"/>
        <v>0.16505840528186896</v>
      </c>
      <c r="Z16" s="10"/>
      <c r="AA16" s="25"/>
    </row>
    <row r="17" spans="1:224" ht="21" customHeight="1">
      <c r="A17" s="29" t="s">
        <v>13</v>
      </c>
      <c r="B17" s="18">
        <v>55</v>
      </c>
      <c r="C17" s="18">
        <v>55</v>
      </c>
      <c r="D17" s="30">
        <v>42</v>
      </c>
      <c r="E17" s="31">
        <v>32</v>
      </c>
      <c r="F17" s="27">
        <f t="shared" si="7"/>
        <v>184</v>
      </c>
      <c r="H17" s="29" t="s">
        <v>13</v>
      </c>
      <c r="I17" s="17">
        <v>55</v>
      </c>
      <c r="J17" s="17">
        <v>55</v>
      </c>
      <c r="K17" s="32">
        <v>42</v>
      </c>
      <c r="L17" s="33">
        <v>29</v>
      </c>
      <c r="M17" s="28">
        <f t="shared" si="8"/>
        <v>181</v>
      </c>
      <c r="N17" s="23" t="e">
        <f>M17*#REF!</f>
        <v>#REF!</v>
      </c>
      <c r="O17" s="24">
        <f t="shared" si="9"/>
        <v>36.25</v>
      </c>
      <c r="P17" s="10">
        <f t="shared" si="10"/>
        <v>60.5</v>
      </c>
      <c r="Q17" s="10">
        <f t="shared" si="10"/>
        <v>60.5</v>
      </c>
      <c r="R17" s="10">
        <f t="shared" si="10"/>
        <v>46.2</v>
      </c>
      <c r="S17" s="25">
        <f t="shared" si="4"/>
        <v>39.875</v>
      </c>
      <c r="T17" s="10">
        <f t="shared" si="5"/>
        <v>207.07499999999999</v>
      </c>
      <c r="U17" s="10"/>
      <c r="V17" s="16">
        <f t="shared" si="6"/>
        <v>0.29216467463479417</v>
      </c>
      <c r="W17" s="16">
        <f t="shared" si="6"/>
        <v>0.29216467463479417</v>
      </c>
      <c r="X17" s="16">
        <f t="shared" si="6"/>
        <v>0.22310756972111556</v>
      </c>
      <c r="Y17" s="16">
        <f t="shared" si="6"/>
        <v>0.19256308100929617</v>
      </c>
      <c r="Z17" s="10"/>
      <c r="AA17" s="25"/>
    </row>
    <row r="18" spans="1:224" ht="21" customHeight="1">
      <c r="A18" s="29" t="s">
        <v>25</v>
      </c>
      <c r="B18" s="18">
        <f>B17-(B17*0.3)</f>
        <v>38.5</v>
      </c>
      <c r="C18" s="18">
        <v>38.5</v>
      </c>
      <c r="D18" s="18">
        <v>29.5</v>
      </c>
      <c r="E18" s="19">
        <v>22</v>
      </c>
      <c r="F18" s="27">
        <f t="shared" si="7"/>
        <v>128.5</v>
      </c>
      <c r="H18" s="29" t="s">
        <v>25</v>
      </c>
      <c r="I18" s="17">
        <f>I17-(I17*0.3)</f>
        <v>38.5</v>
      </c>
      <c r="J18" s="17">
        <v>38.5</v>
      </c>
      <c r="K18" s="17">
        <v>29.5</v>
      </c>
      <c r="L18" s="21">
        <v>20.5</v>
      </c>
      <c r="M18" s="28">
        <f t="shared" si="8"/>
        <v>127</v>
      </c>
      <c r="N18" s="23" t="e">
        <f>M18*#REF!</f>
        <v>#REF!</v>
      </c>
      <c r="O18" s="24">
        <f t="shared" si="9"/>
        <v>25.625</v>
      </c>
      <c r="P18" s="10">
        <f t="shared" si="10"/>
        <v>42.35</v>
      </c>
      <c r="Q18" s="10">
        <f t="shared" si="10"/>
        <v>42.35</v>
      </c>
      <c r="R18" s="10">
        <f t="shared" si="10"/>
        <v>32.450000000000003</v>
      </c>
      <c r="S18" s="25">
        <f t="shared" si="4"/>
        <v>28.1875</v>
      </c>
      <c r="T18" s="10">
        <f t="shared" si="5"/>
        <v>145.33750000000001</v>
      </c>
      <c r="U18" s="10"/>
      <c r="V18" s="16">
        <f t="shared" si="6"/>
        <v>0.29139072847682118</v>
      </c>
      <c r="W18" s="16">
        <f t="shared" si="6"/>
        <v>0.29139072847682118</v>
      </c>
      <c r="X18" s="16">
        <f t="shared" si="6"/>
        <v>0.22327341532639547</v>
      </c>
      <c r="Y18" s="16">
        <f t="shared" si="6"/>
        <v>0.19394512771996214</v>
      </c>
      <c r="Z18" s="10"/>
      <c r="AA18" s="25"/>
    </row>
    <row r="19" spans="1:224" ht="21" customHeight="1">
      <c r="A19" s="29" t="s">
        <v>15</v>
      </c>
      <c r="B19" s="18">
        <v>27</v>
      </c>
      <c r="C19" s="18">
        <v>27</v>
      </c>
      <c r="D19" s="18">
        <v>21</v>
      </c>
      <c r="E19" s="19">
        <v>16</v>
      </c>
      <c r="F19" s="27">
        <f t="shared" si="7"/>
        <v>91</v>
      </c>
      <c r="H19" s="29" t="s">
        <v>15</v>
      </c>
      <c r="I19" s="17">
        <v>27</v>
      </c>
      <c r="J19" s="17">
        <v>27</v>
      </c>
      <c r="K19" s="17">
        <v>21</v>
      </c>
      <c r="L19" s="21">
        <v>15</v>
      </c>
      <c r="M19" s="28">
        <f t="shared" si="8"/>
        <v>90</v>
      </c>
      <c r="N19" s="23" t="e">
        <f>M19*#REF!</f>
        <v>#REF!</v>
      </c>
      <c r="O19" s="24">
        <f t="shared" si="9"/>
        <v>18.75</v>
      </c>
      <c r="P19" s="10">
        <f t="shared" si="10"/>
        <v>29.7</v>
      </c>
      <c r="Q19" s="10">
        <f t="shared" si="10"/>
        <v>29.7</v>
      </c>
      <c r="R19" s="10">
        <f t="shared" si="10"/>
        <v>23.1</v>
      </c>
      <c r="S19" s="25">
        <f t="shared" si="4"/>
        <v>20.625</v>
      </c>
      <c r="T19" s="10">
        <f t="shared" si="5"/>
        <v>103.125</v>
      </c>
      <c r="U19" s="10"/>
      <c r="V19" s="16">
        <f t="shared" si="6"/>
        <v>0.28799999999999998</v>
      </c>
      <c r="W19" s="16">
        <f t="shared" si="6"/>
        <v>0.28799999999999998</v>
      </c>
      <c r="X19" s="16">
        <f t="shared" si="6"/>
        <v>0.224</v>
      </c>
      <c r="Y19" s="16">
        <f t="shared" si="6"/>
        <v>0.2</v>
      </c>
      <c r="Z19" s="10"/>
      <c r="AA19" s="25"/>
    </row>
    <row r="20" spans="1:224" ht="21" customHeight="1">
      <c r="A20" s="29" t="s">
        <v>16</v>
      </c>
      <c r="B20" s="18">
        <v>19</v>
      </c>
      <c r="C20" s="18">
        <v>19</v>
      </c>
      <c r="D20" s="18">
        <v>15</v>
      </c>
      <c r="E20" s="19">
        <v>11</v>
      </c>
      <c r="F20" s="27">
        <f t="shared" si="7"/>
        <v>64</v>
      </c>
      <c r="H20" s="29" t="s">
        <v>16</v>
      </c>
      <c r="I20" s="17">
        <v>19</v>
      </c>
      <c r="J20" s="17">
        <v>19</v>
      </c>
      <c r="K20" s="17">
        <v>15</v>
      </c>
      <c r="L20" s="21">
        <f>L19-(L19*0.3)</f>
        <v>10.5</v>
      </c>
      <c r="M20" s="28">
        <f t="shared" si="8"/>
        <v>63.5</v>
      </c>
      <c r="N20" s="23" t="e">
        <f>M20*#REF!</f>
        <v>#REF!</v>
      </c>
      <c r="O20" s="24">
        <f t="shared" si="9"/>
        <v>13.125</v>
      </c>
      <c r="P20" s="10">
        <f t="shared" si="10"/>
        <v>20.9</v>
      </c>
      <c r="Q20" s="10">
        <f t="shared" si="10"/>
        <v>20.9</v>
      </c>
      <c r="R20" s="10">
        <f t="shared" si="10"/>
        <v>16.5</v>
      </c>
      <c r="S20" s="25">
        <f t="shared" si="4"/>
        <v>14.4375</v>
      </c>
      <c r="T20" s="10">
        <f t="shared" si="5"/>
        <v>72.737499999999997</v>
      </c>
      <c r="U20" s="10"/>
      <c r="V20" s="16">
        <f t="shared" si="6"/>
        <v>0.2873345935727788</v>
      </c>
      <c r="W20" s="16">
        <f t="shared" si="6"/>
        <v>0.2873345935727788</v>
      </c>
      <c r="X20" s="16">
        <f t="shared" si="6"/>
        <v>0.22684310018903592</v>
      </c>
      <c r="Y20" s="16">
        <f t="shared" si="6"/>
        <v>0.19848771266540643</v>
      </c>
      <c r="Z20" s="10"/>
      <c r="AA20" s="25"/>
    </row>
    <row r="21" spans="1:224" ht="21" customHeight="1">
      <c r="A21" s="29" t="s">
        <v>26</v>
      </c>
      <c r="B21" s="18">
        <v>14</v>
      </c>
      <c r="C21" s="18">
        <v>13.5</v>
      </c>
      <c r="D21" s="18">
        <f>D20-(D20*0.3)</f>
        <v>10.5</v>
      </c>
      <c r="E21" s="19">
        <v>8</v>
      </c>
      <c r="F21" s="38">
        <f>SUM(B21:E21)</f>
        <v>46</v>
      </c>
      <c r="H21" s="29" t="s">
        <v>26</v>
      </c>
      <c r="I21" s="17">
        <v>14</v>
      </c>
      <c r="J21" s="17">
        <v>13.5</v>
      </c>
      <c r="K21" s="17">
        <f>K20-(K20*0.3)</f>
        <v>10.5</v>
      </c>
      <c r="L21" s="21">
        <v>7.5</v>
      </c>
      <c r="M21" s="39">
        <f t="shared" si="8"/>
        <v>45.5</v>
      </c>
      <c r="N21" s="23" t="e">
        <f>M21*#REF!</f>
        <v>#REF!</v>
      </c>
      <c r="O21" s="24">
        <f t="shared" si="9"/>
        <v>9.375</v>
      </c>
      <c r="P21" s="10">
        <f t="shared" si="10"/>
        <v>15.4</v>
      </c>
      <c r="Q21" s="10">
        <f t="shared" si="10"/>
        <v>14.85</v>
      </c>
      <c r="R21" s="10">
        <f t="shared" si="10"/>
        <v>11.55</v>
      </c>
      <c r="S21" s="25">
        <f t="shared" si="4"/>
        <v>10.3125</v>
      </c>
      <c r="T21" s="10">
        <f t="shared" si="5"/>
        <v>52.112499999999997</v>
      </c>
      <c r="U21" s="10"/>
      <c r="V21" s="16">
        <f t="shared" si="6"/>
        <v>0.29551451187335093</v>
      </c>
      <c r="W21" s="16">
        <f t="shared" si="6"/>
        <v>0.28496042216358841</v>
      </c>
      <c r="X21" s="16">
        <f t="shared" si="6"/>
        <v>0.22163588390501321</v>
      </c>
      <c r="Y21" s="16">
        <f t="shared" si="6"/>
        <v>0.19788918205804751</v>
      </c>
      <c r="Z21" s="10"/>
      <c r="AA21" s="25"/>
    </row>
    <row r="22" spans="1:224" ht="30" customHeight="1">
      <c r="A22" s="218" t="s">
        <v>27</v>
      </c>
      <c r="B22" s="219"/>
      <c r="C22" s="219"/>
      <c r="D22" s="219"/>
      <c r="E22" s="219"/>
      <c r="F22" s="220"/>
      <c r="H22" s="209" t="s">
        <v>27</v>
      </c>
      <c r="I22" s="210"/>
      <c r="J22" s="210"/>
      <c r="K22" s="210"/>
      <c r="L22" s="210"/>
      <c r="M22" s="210"/>
      <c r="N22" s="211"/>
      <c r="O22" s="24"/>
      <c r="P22" s="10"/>
      <c r="Q22" s="10"/>
      <c r="R22" s="10"/>
      <c r="S22" s="25"/>
      <c r="T22" s="10"/>
      <c r="U22" s="10"/>
      <c r="V22" s="16"/>
      <c r="W22" s="16"/>
      <c r="X22" s="16"/>
      <c r="Y22" s="16"/>
      <c r="Z22" s="10"/>
      <c r="AA22" s="25"/>
    </row>
    <row r="23" spans="1:224" ht="30" customHeight="1">
      <c r="A23" s="209" t="s">
        <v>28</v>
      </c>
      <c r="B23" s="210"/>
      <c r="C23" s="210"/>
      <c r="D23" s="210"/>
      <c r="E23" s="210"/>
      <c r="F23" s="211"/>
      <c r="H23" s="209" t="s">
        <v>28</v>
      </c>
      <c r="I23" s="210"/>
      <c r="J23" s="210"/>
      <c r="K23" s="210"/>
      <c r="L23" s="210"/>
      <c r="M23" s="210"/>
      <c r="N23" s="211"/>
      <c r="O23" s="24"/>
      <c r="P23" s="10"/>
      <c r="Q23" s="10"/>
      <c r="R23" s="10"/>
      <c r="S23" s="25"/>
      <c r="T23" s="10"/>
      <c r="U23" s="10"/>
      <c r="V23" s="16"/>
      <c r="W23" s="16"/>
      <c r="X23" s="16"/>
      <c r="Y23" s="16"/>
      <c r="Z23" s="10"/>
      <c r="AA23" s="25"/>
    </row>
    <row r="24" spans="1:224" ht="30" customHeight="1">
      <c r="A24" s="209" t="s">
        <v>29</v>
      </c>
      <c r="B24" s="210"/>
      <c r="C24" s="210"/>
      <c r="D24" s="210"/>
      <c r="E24" s="210"/>
      <c r="F24" s="211"/>
      <c r="H24" s="209" t="s">
        <v>29</v>
      </c>
      <c r="I24" s="210"/>
      <c r="J24" s="210"/>
      <c r="K24" s="210"/>
      <c r="L24" s="210"/>
      <c r="M24" s="210"/>
      <c r="N24" s="211"/>
      <c r="O24" s="24"/>
      <c r="P24" s="10"/>
      <c r="Q24" s="10"/>
      <c r="R24" s="10"/>
      <c r="S24" s="25"/>
      <c r="T24" s="10"/>
      <c r="U24" s="10"/>
      <c r="V24" s="16"/>
      <c r="W24" s="16"/>
      <c r="X24" s="16"/>
      <c r="Y24" s="16"/>
      <c r="Z24" s="10"/>
      <c r="AA24" s="25"/>
    </row>
    <row r="25" spans="1:224" ht="30" customHeight="1">
      <c r="A25" s="212" t="s">
        <v>30</v>
      </c>
      <c r="B25" s="213"/>
      <c r="C25" s="213"/>
      <c r="D25" s="213"/>
      <c r="E25" s="213"/>
      <c r="F25" s="214"/>
      <c r="H25" s="209" t="s">
        <v>30</v>
      </c>
      <c r="I25" s="210"/>
      <c r="J25" s="210"/>
      <c r="K25" s="210"/>
      <c r="L25" s="210"/>
      <c r="M25" s="210"/>
      <c r="N25" s="211"/>
      <c r="O25" s="24"/>
      <c r="P25" s="10"/>
      <c r="Q25" s="10"/>
      <c r="R25" s="10"/>
      <c r="S25" s="25"/>
      <c r="T25" s="10"/>
      <c r="U25" s="10"/>
      <c r="V25" s="16"/>
      <c r="W25" s="16"/>
      <c r="X25" s="16"/>
      <c r="Y25" s="16"/>
      <c r="Z25" s="10"/>
      <c r="AA25" s="25"/>
    </row>
    <row r="26" spans="1:224" s="34" customFormat="1" ht="46.5" customHeight="1">
      <c r="A26" s="200" t="s">
        <v>31</v>
      </c>
      <c r="B26" s="201"/>
      <c r="C26" s="201"/>
      <c r="D26" s="201"/>
      <c r="E26" s="201"/>
      <c r="F26" s="202"/>
      <c r="G26" s="4"/>
      <c r="H26" s="200" t="s">
        <v>31</v>
      </c>
      <c r="I26" s="201"/>
      <c r="J26" s="201"/>
      <c r="K26" s="201"/>
      <c r="L26" s="201"/>
      <c r="M26" s="201"/>
      <c r="N26" s="202"/>
      <c r="O26" s="24"/>
      <c r="P26" s="10"/>
      <c r="Q26" s="10"/>
      <c r="R26" s="10"/>
      <c r="S26" s="25"/>
      <c r="T26" s="10"/>
      <c r="U26" s="10"/>
      <c r="V26" s="16"/>
      <c r="W26" s="16"/>
      <c r="X26" s="16"/>
      <c r="Y26" s="16"/>
      <c r="Z26" s="10"/>
      <c r="AA26" s="25"/>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row>
    <row r="27" spans="1:224" s="34" customFormat="1" ht="51" customHeight="1">
      <c r="A27" s="40" t="s">
        <v>32</v>
      </c>
      <c r="B27" s="40" t="s">
        <v>4</v>
      </c>
      <c r="C27" s="40" t="s">
        <v>5</v>
      </c>
      <c r="D27" s="40" t="s">
        <v>6</v>
      </c>
      <c r="E27" s="41" t="s">
        <v>7</v>
      </c>
      <c r="F27" s="42" t="s">
        <v>8</v>
      </c>
      <c r="G27" s="4"/>
      <c r="H27" s="40" t="s">
        <v>32</v>
      </c>
      <c r="I27" s="40" t="s">
        <v>4</v>
      </c>
      <c r="J27" s="40" t="s">
        <v>5</v>
      </c>
      <c r="K27" s="40" t="s">
        <v>6</v>
      </c>
      <c r="L27" s="40" t="s">
        <v>7</v>
      </c>
      <c r="M27" s="43" t="s">
        <v>8</v>
      </c>
      <c r="N27" s="13" t="s">
        <v>24</v>
      </c>
      <c r="O27" s="24"/>
      <c r="P27" s="10"/>
      <c r="Q27" s="10"/>
      <c r="R27" s="10"/>
      <c r="S27" s="25"/>
      <c r="T27" s="10"/>
      <c r="U27" s="10"/>
      <c r="V27" s="16"/>
      <c r="W27" s="16"/>
      <c r="X27" s="16"/>
      <c r="Y27" s="16"/>
      <c r="Z27" s="10"/>
      <c r="AA27" s="25"/>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row>
    <row r="28" spans="1:224" s="34" customFormat="1" ht="21" customHeight="1">
      <c r="A28" s="17" t="s">
        <v>33</v>
      </c>
      <c r="B28" s="44">
        <v>349.6</v>
      </c>
      <c r="C28" s="44">
        <v>280.60000000000002</v>
      </c>
      <c r="D28" s="44">
        <v>409.4</v>
      </c>
      <c r="E28" s="31">
        <v>221</v>
      </c>
      <c r="F28" s="45">
        <f t="shared" ref="F28:F33" si="11">SUM(B28:E28)</f>
        <v>1260.5999999999999</v>
      </c>
      <c r="G28" s="4"/>
      <c r="H28" s="17" t="s">
        <v>33</v>
      </c>
      <c r="I28" s="32">
        <v>349.6</v>
      </c>
      <c r="J28" s="32">
        <v>280.60000000000002</v>
      </c>
      <c r="K28" s="32">
        <v>409.4</v>
      </c>
      <c r="L28" s="33">
        <v>220.8</v>
      </c>
      <c r="M28" s="28">
        <f t="shared" ref="M28:M33" si="12">SUM(I28:L28)</f>
        <v>1260.3999999999999</v>
      </c>
      <c r="N28" s="23" t="e">
        <f>M28*#REF!</f>
        <v>#REF!</v>
      </c>
      <c r="O28" s="24">
        <f t="shared" ref="O28:O33" si="13">L28+(L28*$AA$3)</f>
        <v>276</v>
      </c>
      <c r="P28" s="10">
        <f t="shared" si="10"/>
        <v>384.56</v>
      </c>
      <c r="Q28" s="10">
        <f t="shared" si="10"/>
        <v>308.66000000000003</v>
      </c>
      <c r="R28" s="10">
        <f t="shared" si="10"/>
        <v>450.34</v>
      </c>
      <c r="S28" s="25">
        <f t="shared" si="4"/>
        <v>303.60000000000002</v>
      </c>
      <c r="T28" s="10">
        <f t="shared" si="5"/>
        <v>1447.1599999999999</v>
      </c>
      <c r="U28" s="10"/>
      <c r="V28" s="16">
        <f t="shared" si="6"/>
        <v>0.26573426573426578</v>
      </c>
      <c r="W28" s="16">
        <f t="shared" si="6"/>
        <v>0.21328671328671334</v>
      </c>
      <c r="X28" s="16">
        <f t="shared" si="6"/>
        <v>0.3111888111888112</v>
      </c>
      <c r="Y28" s="16">
        <f t="shared" si="6"/>
        <v>0.20979020979020982</v>
      </c>
      <c r="Z28" s="10"/>
      <c r="AA28" s="25"/>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row>
    <row r="29" spans="1:224" ht="21" customHeight="1">
      <c r="A29" s="17" t="s">
        <v>34</v>
      </c>
      <c r="B29" s="44">
        <v>499.1</v>
      </c>
      <c r="C29" s="44">
        <v>400.78</v>
      </c>
      <c r="D29" s="44">
        <v>584.78</v>
      </c>
      <c r="E29" s="31">
        <v>315</v>
      </c>
      <c r="F29" s="45">
        <f t="shared" si="11"/>
        <v>1799.6599999999999</v>
      </c>
      <c r="G29" s="4"/>
      <c r="H29" s="17" t="s">
        <v>34</v>
      </c>
      <c r="I29" s="32">
        <v>499.1</v>
      </c>
      <c r="J29" s="32">
        <v>400.78</v>
      </c>
      <c r="K29" s="32">
        <v>584.78</v>
      </c>
      <c r="L29" s="33">
        <v>315.10000000000002</v>
      </c>
      <c r="M29" s="28">
        <f t="shared" si="12"/>
        <v>1799.7599999999998</v>
      </c>
      <c r="N29" s="23" t="e">
        <f>M29*#REF!</f>
        <v>#REF!</v>
      </c>
      <c r="O29" s="24">
        <f t="shared" si="13"/>
        <v>393.875</v>
      </c>
      <c r="P29" s="10">
        <f t="shared" si="10"/>
        <v>549.01</v>
      </c>
      <c r="Q29" s="10">
        <f t="shared" si="10"/>
        <v>440.85799999999995</v>
      </c>
      <c r="R29" s="10">
        <f t="shared" si="10"/>
        <v>643.25799999999992</v>
      </c>
      <c r="S29" s="25">
        <f t="shared" si="4"/>
        <v>433.26249999999999</v>
      </c>
      <c r="T29" s="10">
        <f t="shared" si="5"/>
        <v>2066.3884999999996</v>
      </c>
      <c r="U29" s="10"/>
      <c r="V29" s="16">
        <f t="shared" si="6"/>
        <v>0.26568576044630526</v>
      </c>
      <c r="W29" s="16">
        <f t="shared" si="6"/>
        <v>0.21334710292861195</v>
      </c>
      <c r="X29" s="16">
        <f t="shared" si="6"/>
        <v>0.31129577037425443</v>
      </c>
      <c r="Y29" s="16">
        <f t="shared" si="6"/>
        <v>0.20967136625082847</v>
      </c>
      <c r="Z29" s="10"/>
      <c r="AA29" s="25"/>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row>
    <row r="30" spans="1:224" ht="21" customHeight="1">
      <c r="A30" s="17" t="s">
        <v>35</v>
      </c>
      <c r="B30" s="44">
        <v>499.1</v>
      </c>
      <c r="C30" s="44">
        <v>400.78</v>
      </c>
      <c r="D30" s="44">
        <v>389.85</v>
      </c>
      <c r="E30" s="31">
        <v>262</v>
      </c>
      <c r="F30" s="45">
        <f t="shared" si="11"/>
        <v>1551.73</v>
      </c>
      <c r="G30" s="4"/>
      <c r="H30" s="17" t="s">
        <v>35</v>
      </c>
      <c r="I30" s="32">
        <v>499.1</v>
      </c>
      <c r="J30" s="32">
        <v>400.78</v>
      </c>
      <c r="K30" s="32">
        <v>389.85</v>
      </c>
      <c r="L30" s="33">
        <v>209.88</v>
      </c>
      <c r="M30" s="28">
        <f t="shared" si="12"/>
        <v>1499.6100000000001</v>
      </c>
      <c r="N30" s="23" t="e">
        <f>M30*#REF!</f>
        <v>#REF!</v>
      </c>
      <c r="O30" s="24">
        <f t="shared" si="13"/>
        <v>262.35000000000002</v>
      </c>
      <c r="P30" s="10">
        <f t="shared" si="10"/>
        <v>549.01</v>
      </c>
      <c r="Q30" s="10">
        <f t="shared" si="10"/>
        <v>440.85799999999995</v>
      </c>
      <c r="R30" s="10">
        <f t="shared" si="10"/>
        <v>428.83500000000004</v>
      </c>
      <c r="S30" s="25">
        <f t="shared" si="4"/>
        <v>288.58500000000004</v>
      </c>
      <c r="T30" s="10">
        <f t="shared" si="5"/>
        <v>1707.288</v>
      </c>
      <c r="U30" s="10"/>
      <c r="V30" s="16">
        <f t="shared" si="6"/>
        <v>0.32156847585176024</v>
      </c>
      <c r="W30" s="16">
        <f t="shared" si="6"/>
        <v>0.25822122571001493</v>
      </c>
      <c r="X30" s="16">
        <f t="shared" si="6"/>
        <v>0.25117906293490028</v>
      </c>
      <c r="Y30" s="16">
        <f t="shared" si="6"/>
        <v>0.16903123550332458</v>
      </c>
      <c r="Z30" s="10"/>
      <c r="AA30" s="25"/>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row>
    <row r="31" spans="1:224" s="34" customFormat="1" ht="21" customHeight="1">
      <c r="A31" s="17" t="s">
        <v>36</v>
      </c>
      <c r="B31" s="44">
        <v>713</v>
      </c>
      <c r="C31" s="44">
        <v>572.13</v>
      </c>
      <c r="D31" s="44">
        <v>556.89</v>
      </c>
      <c r="E31" s="31">
        <v>375</v>
      </c>
      <c r="F31" s="45">
        <f t="shared" si="11"/>
        <v>2217.02</v>
      </c>
      <c r="H31" s="17" t="s">
        <v>36</v>
      </c>
      <c r="I31" s="32">
        <v>713</v>
      </c>
      <c r="J31" s="32">
        <v>572.13</v>
      </c>
      <c r="K31" s="32">
        <v>556.89</v>
      </c>
      <c r="L31" s="33">
        <v>299.86</v>
      </c>
      <c r="M31" s="28">
        <f t="shared" si="12"/>
        <v>2141.88</v>
      </c>
      <c r="N31" s="23" t="e">
        <f>M31*#REF!</f>
        <v>#REF!</v>
      </c>
      <c r="O31" s="24">
        <f t="shared" si="13"/>
        <v>374.82500000000005</v>
      </c>
      <c r="P31" s="10">
        <f t="shared" si="10"/>
        <v>784.3</v>
      </c>
      <c r="Q31" s="10">
        <f t="shared" si="10"/>
        <v>629.34299999999996</v>
      </c>
      <c r="R31" s="10">
        <f t="shared" si="10"/>
        <v>612.57899999999995</v>
      </c>
      <c r="S31" s="25">
        <f t="shared" si="4"/>
        <v>412.30750000000006</v>
      </c>
      <c r="T31" s="10">
        <f t="shared" si="5"/>
        <v>2438.5295000000001</v>
      </c>
      <c r="U31" s="10"/>
      <c r="V31" s="16">
        <f t="shared" si="6"/>
        <v>0.32162825998209166</v>
      </c>
      <c r="W31" s="16">
        <f t="shared" si="6"/>
        <v>0.25808299633037041</v>
      </c>
      <c r="X31" s="16">
        <f t="shared" si="6"/>
        <v>0.25120836143257647</v>
      </c>
      <c r="Y31" s="16">
        <f t="shared" si="6"/>
        <v>0.16908038225496147</v>
      </c>
      <c r="Z31" s="10"/>
      <c r="AA31" s="25"/>
    </row>
    <row r="32" spans="1:224" s="4" customFormat="1" ht="21" customHeight="1">
      <c r="A32" s="17" t="s">
        <v>37</v>
      </c>
      <c r="B32" s="44">
        <v>2.88</v>
      </c>
      <c r="C32" s="44">
        <v>2.88</v>
      </c>
      <c r="D32" s="44">
        <v>3.74</v>
      </c>
      <c r="E32" s="31">
        <v>2</v>
      </c>
      <c r="F32" s="45">
        <f t="shared" si="11"/>
        <v>11.5</v>
      </c>
      <c r="H32" s="17" t="s">
        <v>37</v>
      </c>
      <c r="I32" s="32">
        <v>2.88</v>
      </c>
      <c r="J32" s="32">
        <v>2.88</v>
      </c>
      <c r="K32" s="32">
        <v>3.74</v>
      </c>
      <c r="L32" s="33">
        <v>2.0099999999999998</v>
      </c>
      <c r="M32" s="28">
        <f t="shared" si="12"/>
        <v>11.51</v>
      </c>
      <c r="N32" s="23" t="e">
        <f>M32*#REF!</f>
        <v>#REF!</v>
      </c>
      <c r="O32" s="24">
        <f t="shared" si="13"/>
        <v>2.5124999999999997</v>
      </c>
      <c r="P32" s="10">
        <f t="shared" si="10"/>
        <v>3.1679999999999997</v>
      </c>
      <c r="Q32" s="10">
        <f t="shared" si="10"/>
        <v>3.1679999999999997</v>
      </c>
      <c r="R32" s="10">
        <f t="shared" si="10"/>
        <v>4.1139999999999999</v>
      </c>
      <c r="S32" s="25">
        <f t="shared" si="4"/>
        <v>2.7637499999999999</v>
      </c>
      <c r="T32" s="10">
        <f t="shared" si="5"/>
        <v>13.213749999999999</v>
      </c>
      <c r="U32" s="10"/>
      <c r="V32" s="16">
        <f t="shared" si="6"/>
        <v>0.23975026014568157</v>
      </c>
      <c r="W32" s="16">
        <f t="shared" si="6"/>
        <v>0.23975026014568157</v>
      </c>
      <c r="X32" s="16">
        <f t="shared" si="6"/>
        <v>0.31134235171696151</v>
      </c>
      <c r="Y32" s="16">
        <f t="shared" si="6"/>
        <v>0.20915712799167535</v>
      </c>
      <c r="Z32" s="10"/>
      <c r="AA32" s="25"/>
    </row>
    <row r="33" spans="1:224" s="4" customFormat="1" ht="21" customHeight="1">
      <c r="A33" s="17" t="s">
        <v>38</v>
      </c>
      <c r="B33" s="44">
        <v>4.3099999999999996</v>
      </c>
      <c r="C33" s="44">
        <v>4.3099999999999996</v>
      </c>
      <c r="D33" s="44">
        <v>3.74</v>
      </c>
      <c r="E33" s="31">
        <v>3</v>
      </c>
      <c r="F33" s="45">
        <f t="shared" si="11"/>
        <v>15.36</v>
      </c>
      <c r="H33" s="17" t="s">
        <v>38</v>
      </c>
      <c r="I33" s="32">
        <v>4.3099999999999996</v>
      </c>
      <c r="J33" s="32">
        <v>4.3099999999999996</v>
      </c>
      <c r="K33" s="32">
        <v>3.74</v>
      </c>
      <c r="L33" s="33">
        <v>2.0099999999999998</v>
      </c>
      <c r="M33" s="28">
        <f t="shared" si="12"/>
        <v>14.37</v>
      </c>
      <c r="N33" s="23" t="e">
        <f>M33*#REF!</f>
        <v>#REF!</v>
      </c>
      <c r="O33" s="24">
        <f t="shared" si="13"/>
        <v>2.5124999999999997</v>
      </c>
      <c r="P33" s="10">
        <f t="shared" si="10"/>
        <v>4.7409999999999997</v>
      </c>
      <c r="Q33" s="10">
        <f t="shared" si="10"/>
        <v>4.7409999999999997</v>
      </c>
      <c r="R33" s="10">
        <f t="shared" si="10"/>
        <v>4.1139999999999999</v>
      </c>
      <c r="S33" s="25">
        <f t="shared" si="4"/>
        <v>2.7637499999999999</v>
      </c>
      <c r="T33" s="10">
        <f t="shared" si="5"/>
        <v>16.359749999999998</v>
      </c>
      <c r="U33" s="10"/>
      <c r="V33" s="16">
        <f t="shared" si="6"/>
        <v>0.28979660447133976</v>
      </c>
      <c r="W33" s="16">
        <f t="shared" si="6"/>
        <v>0.28979660447133976</v>
      </c>
      <c r="X33" s="16">
        <f t="shared" si="6"/>
        <v>0.25147083543452681</v>
      </c>
      <c r="Y33" s="16">
        <f t="shared" si="6"/>
        <v>0.16893595562279376</v>
      </c>
      <c r="Z33" s="10"/>
      <c r="AA33" s="25"/>
    </row>
    <row r="34" spans="1:224" ht="21" customHeight="1">
      <c r="A34" s="46" t="s">
        <v>39</v>
      </c>
      <c r="B34" s="47" t="s">
        <v>4</v>
      </c>
      <c r="C34" s="47" t="s">
        <v>5</v>
      </c>
      <c r="D34" s="47" t="s">
        <v>6</v>
      </c>
      <c r="E34" s="48" t="s">
        <v>7</v>
      </c>
      <c r="F34" s="36" t="s">
        <v>8</v>
      </c>
      <c r="H34" s="46" t="s">
        <v>39</v>
      </c>
      <c r="I34" s="47" t="s">
        <v>4</v>
      </c>
      <c r="J34" s="47" t="s">
        <v>5</v>
      </c>
      <c r="K34" s="47" t="s">
        <v>6</v>
      </c>
      <c r="L34" s="47" t="s">
        <v>7</v>
      </c>
      <c r="M34" s="28" t="s">
        <v>8</v>
      </c>
      <c r="O34" s="24"/>
      <c r="P34" s="10"/>
      <c r="Q34" s="10"/>
      <c r="R34" s="10"/>
      <c r="S34" s="25"/>
      <c r="T34" s="10"/>
      <c r="U34" s="10"/>
      <c r="V34" s="16"/>
      <c r="W34" s="16"/>
      <c r="X34" s="16"/>
      <c r="Y34" s="16"/>
      <c r="Z34" s="10"/>
      <c r="AA34" s="25"/>
    </row>
    <row r="35" spans="1:224" ht="21" customHeight="1">
      <c r="A35" s="17" t="s">
        <v>33</v>
      </c>
      <c r="B35" s="44">
        <v>262.2</v>
      </c>
      <c r="C35" s="44">
        <v>210.45</v>
      </c>
      <c r="D35" s="44">
        <v>307.05</v>
      </c>
      <c r="E35" s="31">
        <v>166</v>
      </c>
      <c r="F35" s="45">
        <f t="shared" ref="F35:F40" si="14">SUM(B35:E35)</f>
        <v>945.7</v>
      </c>
      <c r="G35" s="4"/>
      <c r="H35" s="17" t="s">
        <v>33</v>
      </c>
      <c r="I35" s="32">
        <v>262.2</v>
      </c>
      <c r="J35" s="32">
        <v>210.45</v>
      </c>
      <c r="K35" s="32">
        <v>307.05</v>
      </c>
      <c r="L35" s="33">
        <v>165.6</v>
      </c>
      <c r="M35" s="28">
        <f t="shared" ref="M35:M40" si="15">SUM(I35:L35)</f>
        <v>945.30000000000007</v>
      </c>
      <c r="N35" s="23" t="e">
        <f>M35*#REF!</f>
        <v>#REF!</v>
      </c>
      <c r="O35" s="24">
        <f t="shared" ref="O35:O40" si="16">L35+(L35*$AA$3)</f>
        <v>207</v>
      </c>
      <c r="P35" s="10">
        <f t="shared" si="10"/>
        <v>288.41999999999996</v>
      </c>
      <c r="Q35" s="10">
        <f t="shared" si="10"/>
        <v>231.495</v>
      </c>
      <c r="R35" s="10">
        <f t="shared" si="10"/>
        <v>337.755</v>
      </c>
      <c r="S35" s="25">
        <f t="shared" si="4"/>
        <v>227.7</v>
      </c>
      <c r="T35" s="10">
        <f t="shared" si="5"/>
        <v>1085.3699999999999</v>
      </c>
      <c r="U35" s="10"/>
      <c r="V35" s="16">
        <f t="shared" si="6"/>
        <v>0.26573426573426573</v>
      </c>
      <c r="W35" s="16">
        <f t="shared" si="6"/>
        <v>0.21328671328671331</v>
      </c>
      <c r="X35" s="16">
        <f t="shared" si="6"/>
        <v>0.3111888111888112</v>
      </c>
      <c r="Y35" s="16">
        <f t="shared" si="6"/>
        <v>0.20979020979020979</v>
      </c>
      <c r="Z35" s="10"/>
      <c r="AA35" s="25"/>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row>
    <row r="36" spans="1:224" ht="21" customHeight="1">
      <c r="A36" s="17" t="s">
        <v>34</v>
      </c>
      <c r="B36" s="44">
        <v>430</v>
      </c>
      <c r="C36" s="44">
        <v>300.73</v>
      </c>
      <c r="D36" s="44">
        <v>438.73</v>
      </c>
      <c r="E36" s="31">
        <v>272</v>
      </c>
      <c r="F36" s="45">
        <f t="shared" si="14"/>
        <v>1441.46</v>
      </c>
      <c r="H36" s="17" t="s">
        <v>34</v>
      </c>
      <c r="I36" s="32">
        <v>430</v>
      </c>
      <c r="J36" s="32">
        <v>300.73</v>
      </c>
      <c r="K36" s="32">
        <v>438.73</v>
      </c>
      <c r="L36" s="33">
        <v>271.77999999999997</v>
      </c>
      <c r="M36" s="28">
        <f t="shared" si="15"/>
        <v>1441.24</v>
      </c>
      <c r="N36" s="23" t="e">
        <f>M36*#REF!</f>
        <v>#REF!</v>
      </c>
      <c r="O36" s="24">
        <f t="shared" si="16"/>
        <v>339.72499999999997</v>
      </c>
      <c r="P36" s="10">
        <f t="shared" si="10"/>
        <v>473</v>
      </c>
      <c r="Q36" s="10">
        <f t="shared" si="10"/>
        <v>330.803</v>
      </c>
      <c r="R36" s="10">
        <f t="shared" si="10"/>
        <v>482.60300000000001</v>
      </c>
      <c r="S36" s="25">
        <f t="shared" si="4"/>
        <v>373.69749999999999</v>
      </c>
      <c r="T36" s="10">
        <f t="shared" si="5"/>
        <v>1660.1034999999999</v>
      </c>
      <c r="U36" s="10"/>
      <c r="V36" s="16">
        <f t="shared" si="6"/>
        <v>0.28492199432143839</v>
      </c>
      <c r="W36" s="16">
        <f t="shared" si="6"/>
        <v>0.19926649151694459</v>
      </c>
      <c r="X36" s="16">
        <f t="shared" si="6"/>
        <v>0.29070657341545275</v>
      </c>
      <c r="Y36" s="16">
        <f t="shared" si="6"/>
        <v>0.22510494074616433</v>
      </c>
      <c r="Z36" s="10"/>
      <c r="AA36" s="25"/>
    </row>
    <row r="37" spans="1:224" ht="21" customHeight="1">
      <c r="A37" s="17" t="s">
        <v>35</v>
      </c>
      <c r="B37" s="44">
        <v>349.6</v>
      </c>
      <c r="C37" s="44">
        <v>280.60000000000002</v>
      </c>
      <c r="D37" s="44">
        <v>273.13</v>
      </c>
      <c r="E37" s="31">
        <v>147</v>
      </c>
      <c r="F37" s="45">
        <f t="shared" si="14"/>
        <v>1050.33</v>
      </c>
      <c r="G37" s="4"/>
      <c r="H37" s="17" t="s">
        <v>35</v>
      </c>
      <c r="I37" s="32">
        <v>349.6</v>
      </c>
      <c r="J37" s="32">
        <v>280.60000000000002</v>
      </c>
      <c r="K37" s="32">
        <v>273.13</v>
      </c>
      <c r="L37" s="33">
        <v>147.19999999999999</v>
      </c>
      <c r="M37" s="28">
        <f t="shared" si="15"/>
        <v>1050.53</v>
      </c>
      <c r="N37" s="23" t="e">
        <f>M37*#REF!</f>
        <v>#REF!</v>
      </c>
      <c r="O37" s="24">
        <f t="shared" si="16"/>
        <v>184</v>
      </c>
      <c r="P37" s="10">
        <f t="shared" si="10"/>
        <v>384.56</v>
      </c>
      <c r="Q37" s="10">
        <f t="shared" si="10"/>
        <v>308.66000000000003</v>
      </c>
      <c r="R37" s="10">
        <f t="shared" si="10"/>
        <v>300.44299999999998</v>
      </c>
      <c r="S37" s="25">
        <f t="shared" si="4"/>
        <v>202.4</v>
      </c>
      <c r="T37" s="10">
        <f t="shared" si="5"/>
        <v>1196.0630000000001</v>
      </c>
      <c r="U37" s="10"/>
      <c r="V37" s="16">
        <f t="shared" si="6"/>
        <v>0.3215215252039399</v>
      </c>
      <c r="W37" s="16">
        <f t="shared" si="6"/>
        <v>0.25806332944000443</v>
      </c>
      <c r="X37" s="16">
        <f t="shared" si="6"/>
        <v>0.25119328998556095</v>
      </c>
      <c r="Y37" s="16">
        <f t="shared" si="6"/>
        <v>0.16922185537049469</v>
      </c>
      <c r="Z37" s="10"/>
      <c r="AA37" s="25"/>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row>
    <row r="38" spans="1:224" s="34" customFormat="1" ht="21" customHeight="1">
      <c r="A38" s="17" t="s">
        <v>36</v>
      </c>
      <c r="B38" s="44">
        <v>573.97</v>
      </c>
      <c r="C38" s="44">
        <v>460.9</v>
      </c>
      <c r="D38" s="44">
        <v>389.85</v>
      </c>
      <c r="E38" s="31">
        <v>210</v>
      </c>
      <c r="F38" s="45">
        <f t="shared" si="14"/>
        <v>1634.7199999999998</v>
      </c>
      <c r="H38" s="17" t="s">
        <v>36</v>
      </c>
      <c r="I38" s="32">
        <v>573.97</v>
      </c>
      <c r="J38" s="32">
        <v>460.9</v>
      </c>
      <c r="K38" s="32">
        <v>389.85</v>
      </c>
      <c r="L38" s="33">
        <v>210.45</v>
      </c>
      <c r="M38" s="28">
        <f t="shared" si="15"/>
        <v>1635.1699999999998</v>
      </c>
      <c r="N38" s="23" t="e">
        <f>M38*#REF!</f>
        <v>#REF!</v>
      </c>
      <c r="O38" s="24">
        <f t="shared" si="16"/>
        <v>263.0625</v>
      </c>
      <c r="P38" s="10">
        <f t="shared" si="10"/>
        <v>631.36700000000008</v>
      </c>
      <c r="Q38" s="10">
        <f t="shared" si="10"/>
        <v>506.99</v>
      </c>
      <c r="R38" s="10">
        <f t="shared" si="10"/>
        <v>428.83500000000004</v>
      </c>
      <c r="S38" s="25">
        <f t="shared" si="4"/>
        <v>289.36874999999998</v>
      </c>
      <c r="T38" s="10">
        <f t="shared" si="5"/>
        <v>1856.5607500000001</v>
      </c>
      <c r="U38" s="10"/>
      <c r="V38" s="16">
        <f t="shared" si="6"/>
        <v>0.34007343955752595</v>
      </c>
      <c r="W38" s="16">
        <f t="shared" si="6"/>
        <v>0.27308021027590934</v>
      </c>
      <c r="X38" s="16">
        <f t="shared" si="6"/>
        <v>0.23098355386431604</v>
      </c>
      <c r="Y38" s="16">
        <f t="shared" si="6"/>
        <v>0.15586279630224864</v>
      </c>
      <c r="Z38" s="10"/>
      <c r="AA38" s="25"/>
    </row>
    <row r="39" spans="1:224" ht="21" customHeight="1">
      <c r="A39" s="17" t="s">
        <v>40</v>
      </c>
      <c r="B39" s="44">
        <v>2.19</v>
      </c>
      <c r="C39" s="44">
        <v>2.19</v>
      </c>
      <c r="D39" s="44">
        <v>2.88</v>
      </c>
      <c r="E39" s="31">
        <v>2</v>
      </c>
      <c r="F39" s="49">
        <f t="shared" si="14"/>
        <v>9.26</v>
      </c>
      <c r="H39" s="17" t="s">
        <v>40</v>
      </c>
      <c r="I39" s="32">
        <v>2.19</v>
      </c>
      <c r="J39" s="32">
        <v>2.19</v>
      </c>
      <c r="K39" s="32">
        <v>2.88</v>
      </c>
      <c r="L39" s="33">
        <v>1.73</v>
      </c>
      <c r="M39" s="39">
        <f t="shared" si="15"/>
        <v>8.99</v>
      </c>
      <c r="N39" s="23" t="e">
        <f>M39*#REF!</f>
        <v>#REF!</v>
      </c>
      <c r="O39" s="24">
        <f t="shared" si="16"/>
        <v>2.1625000000000001</v>
      </c>
      <c r="P39" s="10">
        <f t="shared" si="10"/>
        <v>2.4089999999999998</v>
      </c>
      <c r="Q39" s="10">
        <f t="shared" si="10"/>
        <v>2.4089999999999998</v>
      </c>
      <c r="R39" s="10">
        <f t="shared" si="10"/>
        <v>3.1679999999999997</v>
      </c>
      <c r="S39" s="25">
        <f t="shared" si="4"/>
        <v>2.3787500000000001</v>
      </c>
      <c r="T39" s="10">
        <f t="shared" si="5"/>
        <v>10.364749999999999</v>
      </c>
      <c r="U39" s="10"/>
      <c r="V39" s="16">
        <f t="shared" si="6"/>
        <v>0.23242239320774741</v>
      </c>
      <c r="W39" s="16">
        <f t="shared" si="6"/>
        <v>0.23242239320774741</v>
      </c>
      <c r="X39" s="16">
        <f t="shared" si="6"/>
        <v>0.30565136641018836</v>
      </c>
      <c r="Y39" s="16">
        <f t="shared" si="6"/>
        <v>0.22950384717431682</v>
      </c>
      <c r="Z39" s="10"/>
      <c r="AA39" s="25"/>
    </row>
    <row r="40" spans="1:224" ht="21" customHeight="1">
      <c r="A40" s="17" t="s">
        <v>41</v>
      </c>
      <c r="B40" s="44">
        <v>3.45</v>
      </c>
      <c r="C40" s="44">
        <v>3.45</v>
      </c>
      <c r="D40" s="44">
        <v>2.88</v>
      </c>
      <c r="E40" s="31">
        <v>2</v>
      </c>
      <c r="F40" s="45">
        <f t="shared" si="14"/>
        <v>11.780000000000001</v>
      </c>
      <c r="H40" s="17" t="s">
        <v>41</v>
      </c>
      <c r="I40" s="32">
        <v>3.45</v>
      </c>
      <c r="J40" s="32">
        <v>3.45</v>
      </c>
      <c r="K40" s="32">
        <v>2.88</v>
      </c>
      <c r="L40" s="33">
        <v>1.73</v>
      </c>
      <c r="M40" s="28">
        <f t="shared" si="15"/>
        <v>11.510000000000002</v>
      </c>
      <c r="N40" s="23" t="e">
        <f>M40*#REF!</f>
        <v>#REF!</v>
      </c>
      <c r="O40" s="24">
        <f t="shared" si="16"/>
        <v>2.1625000000000001</v>
      </c>
      <c r="P40" s="10">
        <f t="shared" si="10"/>
        <v>3.7950000000000004</v>
      </c>
      <c r="Q40" s="10">
        <f t="shared" si="10"/>
        <v>3.7950000000000004</v>
      </c>
      <c r="R40" s="10">
        <f t="shared" si="10"/>
        <v>3.1679999999999997</v>
      </c>
      <c r="S40" s="25">
        <f t="shared" si="4"/>
        <v>2.3787500000000001</v>
      </c>
      <c r="T40" s="10">
        <f t="shared" si="5"/>
        <v>13.136750000000001</v>
      </c>
      <c r="U40" s="10"/>
      <c r="V40" s="16">
        <f t="shared" si="6"/>
        <v>0.28888423696880888</v>
      </c>
      <c r="W40" s="16">
        <f t="shared" si="6"/>
        <v>0.28888423696880888</v>
      </c>
      <c r="X40" s="16">
        <f t="shared" si="6"/>
        <v>0.2411555369478752</v>
      </c>
      <c r="Y40" s="16">
        <f t="shared" si="6"/>
        <v>0.18107598911450701</v>
      </c>
      <c r="Z40" s="10"/>
      <c r="AA40" s="25"/>
    </row>
    <row r="41" spans="1:224" ht="51.75" customHeight="1">
      <c r="A41" s="7" t="s">
        <v>42</v>
      </c>
      <c r="B41" s="11" t="s">
        <v>4</v>
      </c>
      <c r="C41" s="11" t="s">
        <v>5</v>
      </c>
      <c r="D41" s="11" t="s">
        <v>6</v>
      </c>
      <c r="E41" s="8" t="s">
        <v>7</v>
      </c>
      <c r="F41" s="50" t="s">
        <v>8</v>
      </c>
      <c r="H41" s="7" t="s">
        <v>42</v>
      </c>
      <c r="I41" s="11" t="s">
        <v>4</v>
      </c>
      <c r="J41" s="11" t="s">
        <v>5</v>
      </c>
      <c r="K41" s="11" t="s">
        <v>6</v>
      </c>
      <c r="L41" s="11" t="s">
        <v>7</v>
      </c>
      <c r="M41" s="39" t="s">
        <v>8</v>
      </c>
      <c r="N41" s="13" t="s">
        <v>24</v>
      </c>
      <c r="O41" s="24"/>
      <c r="P41" s="10"/>
      <c r="Q41" s="10"/>
      <c r="R41" s="10"/>
      <c r="S41" s="25"/>
      <c r="T41" s="10"/>
      <c r="U41" s="10"/>
      <c r="V41" s="16"/>
      <c r="W41" s="16"/>
      <c r="X41" s="16"/>
      <c r="Y41" s="16"/>
      <c r="Z41" s="10"/>
      <c r="AA41" s="25"/>
    </row>
    <row r="42" spans="1:224" ht="21" customHeight="1">
      <c r="A42" s="29" t="s">
        <v>43</v>
      </c>
      <c r="B42" s="51">
        <v>704.38</v>
      </c>
      <c r="C42" s="51">
        <v>704.38</v>
      </c>
      <c r="D42" s="51">
        <v>915.69</v>
      </c>
      <c r="E42" s="52">
        <v>493</v>
      </c>
      <c r="F42" s="49">
        <f t="shared" ref="F42:F47" si="17">SUM(B42:E42)</f>
        <v>2817.45</v>
      </c>
      <c r="H42" s="29" t="s">
        <v>43</v>
      </c>
      <c r="I42" s="53">
        <v>704.38</v>
      </c>
      <c r="J42" s="53">
        <v>704.38</v>
      </c>
      <c r="K42" s="53">
        <v>915.69</v>
      </c>
      <c r="L42" s="54">
        <v>493.06</v>
      </c>
      <c r="M42" s="39">
        <f t="shared" ref="M42:M47" si="18">SUM(I42:L42)</f>
        <v>2817.5099999999998</v>
      </c>
      <c r="N42" s="23" t="e">
        <f>M42*#REF!</f>
        <v>#REF!</v>
      </c>
      <c r="O42" s="24">
        <f t="shared" ref="O42:O47" si="19">L42+(L42*$AA$3)</f>
        <v>616.32500000000005</v>
      </c>
      <c r="P42" s="10">
        <f t="shared" si="10"/>
        <v>774.81799999999998</v>
      </c>
      <c r="Q42" s="10">
        <f t="shared" si="10"/>
        <v>774.81799999999998</v>
      </c>
      <c r="R42" s="10">
        <f t="shared" si="10"/>
        <v>1007.259</v>
      </c>
      <c r="S42" s="25">
        <f t="shared" si="4"/>
        <v>677.9575000000001</v>
      </c>
      <c r="T42" s="10">
        <f t="shared" si="5"/>
        <v>3234.8525</v>
      </c>
      <c r="U42" s="10"/>
      <c r="V42" s="16">
        <f t="shared" si="6"/>
        <v>0.23952189473863181</v>
      </c>
      <c r="W42" s="16">
        <f t="shared" si="6"/>
        <v>0.23952189473863181</v>
      </c>
      <c r="X42" s="16">
        <f t="shared" si="6"/>
        <v>0.31137710297455601</v>
      </c>
      <c r="Y42" s="16">
        <f t="shared" si="6"/>
        <v>0.20957910754818035</v>
      </c>
      <c r="Z42" s="10"/>
      <c r="AA42" s="25"/>
    </row>
    <row r="43" spans="1:224" ht="21" customHeight="1">
      <c r="A43" s="29" t="s">
        <v>44</v>
      </c>
      <c r="B43" s="51">
        <v>1006.25</v>
      </c>
      <c r="C43" s="51">
        <v>1006.25</v>
      </c>
      <c r="D43" s="51">
        <v>1308.1300000000001</v>
      </c>
      <c r="E43" s="52">
        <v>704</v>
      </c>
      <c r="F43" s="49">
        <f t="shared" si="17"/>
        <v>4024.63</v>
      </c>
      <c r="H43" s="29" t="s">
        <v>44</v>
      </c>
      <c r="I43" s="53">
        <v>1006.25</v>
      </c>
      <c r="J43" s="53">
        <v>1006.25</v>
      </c>
      <c r="K43" s="53">
        <v>1308.1300000000001</v>
      </c>
      <c r="L43" s="54">
        <v>704.38</v>
      </c>
      <c r="M43" s="39">
        <f t="shared" si="18"/>
        <v>4025.01</v>
      </c>
      <c r="N43" s="23" t="e">
        <f>M43*#REF!</f>
        <v>#REF!</v>
      </c>
      <c r="O43" s="24">
        <f t="shared" si="19"/>
        <v>880.47500000000002</v>
      </c>
      <c r="P43" s="10">
        <f t="shared" si="10"/>
        <v>1106.875</v>
      </c>
      <c r="Q43" s="10">
        <f t="shared" si="10"/>
        <v>1106.875</v>
      </c>
      <c r="R43" s="10">
        <f t="shared" si="10"/>
        <v>1438.9430000000002</v>
      </c>
      <c r="S43" s="25">
        <f t="shared" si="4"/>
        <v>968.52250000000004</v>
      </c>
      <c r="T43" s="10">
        <f t="shared" si="5"/>
        <v>4621.2155000000002</v>
      </c>
      <c r="U43" s="10"/>
      <c r="V43" s="16">
        <f t="shared" si="6"/>
        <v>0.23952031667858811</v>
      </c>
      <c r="W43" s="16">
        <f t="shared" si="6"/>
        <v>0.23952031667858811</v>
      </c>
      <c r="X43" s="16">
        <f t="shared" si="6"/>
        <v>0.31137760184522884</v>
      </c>
      <c r="Y43" s="16">
        <f t="shared" si="6"/>
        <v>0.20958176479759491</v>
      </c>
      <c r="Z43" s="10"/>
      <c r="AA43" s="25"/>
    </row>
    <row r="44" spans="1:224" ht="21" customHeight="1">
      <c r="A44" s="17" t="s">
        <v>35</v>
      </c>
      <c r="B44" s="44">
        <v>1006.25</v>
      </c>
      <c r="C44" s="44">
        <v>1006.25</v>
      </c>
      <c r="D44" s="44">
        <v>915.69</v>
      </c>
      <c r="E44" s="31">
        <v>599</v>
      </c>
      <c r="F44" s="45">
        <f t="shared" si="17"/>
        <v>3527.19</v>
      </c>
      <c r="G44" s="4"/>
      <c r="H44" s="17" t="s">
        <v>35</v>
      </c>
      <c r="I44" s="32">
        <v>1006.25</v>
      </c>
      <c r="J44" s="32">
        <v>1006.25</v>
      </c>
      <c r="K44" s="32">
        <v>915.69</v>
      </c>
      <c r="L44" s="33">
        <v>493.06</v>
      </c>
      <c r="M44" s="28">
        <f t="shared" si="18"/>
        <v>3421.25</v>
      </c>
      <c r="N44" s="23" t="e">
        <f>M44*#REF!</f>
        <v>#REF!</v>
      </c>
      <c r="O44" s="24">
        <f t="shared" si="19"/>
        <v>616.32500000000005</v>
      </c>
      <c r="P44" s="10">
        <f t="shared" si="10"/>
        <v>1106.875</v>
      </c>
      <c r="Q44" s="10">
        <f t="shared" si="10"/>
        <v>1106.875</v>
      </c>
      <c r="R44" s="10">
        <f t="shared" si="10"/>
        <v>1007.259</v>
      </c>
      <c r="S44" s="25">
        <f t="shared" si="4"/>
        <v>677.9575000000001</v>
      </c>
      <c r="T44" s="10">
        <f t="shared" si="5"/>
        <v>3898.9665</v>
      </c>
      <c r="U44" s="10"/>
      <c r="V44" s="16">
        <f t="shared" si="6"/>
        <v>0.2838893332374105</v>
      </c>
      <c r="W44" s="16">
        <f t="shared" si="6"/>
        <v>0.2838893332374105</v>
      </c>
      <c r="X44" s="16">
        <f t="shared" si="6"/>
        <v>0.25833999856115719</v>
      </c>
      <c r="Y44" s="16">
        <f t="shared" si="6"/>
        <v>0.17388133496402189</v>
      </c>
      <c r="Z44" s="10"/>
      <c r="AA44" s="25"/>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row>
    <row r="45" spans="1:224" ht="21" customHeight="1">
      <c r="A45" s="17" t="s">
        <v>36</v>
      </c>
      <c r="B45" s="44">
        <v>1437.5</v>
      </c>
      <c r="C45" s="44">
        <v>1437.5</v>
      </c>
      <c r="D45" s="44">
        <v>915.69</v>
      </c>
      <c r="E45" s="31">
        <v>750</v>
      </c>
      <c r="F45" s="45">
        <f t="shared" si="17"/>
        <v>4540.6900000000005</v>
      </c>
      <c r="G45" s="4"/>
      <c r="H45" s="17" t="s">
        <v>36</v>
      </c>
      <c r="I45" s="32">
        <v>1437.5</v>
      </c>
      <c r="J45" s="32">
        <v>1437.5</v>
      </c>
      <c r="K45" s="32">
        <v>915.69</v>
      </c>
      <c r="L45" s="33">
        <v>493.06</v>
      </c>
      <c r="M45" s="28">
        <f t="shared" si="18"/>
        <v>4283.75</v>
      </c>
      <c r="N45" s="23" t="e">
        <f>M45*#REF!</f>
        <v>#REF!</v>
      </c>
      <c r="O45" s="24">
        <f t="shared" si="19"/>
        <v>616.32500000000005</v>
      </c>
      <c r="P45" s="10">
        <f t="shared" si="10"/>
        <v>1581.25</v>
      </c>
      <c r="Q45" s="10">
        <f t="shared" si="10"/>
        <v>1581.25</v>
      </c>
      <c r="R45" s="10">
        <f t="shared" si="10"/>
        <v>1007.259</v>
      </c>
      <c r="S45" s="25">
        <f t="shared" si="4"/>
        <v>677.9575000000001</v>
      </c>
      <c r="T45" s="10">
        <f t="shared" si="5"/>
        <v>4847.7165000000005</v>
      </c>
      <c r="U45" s="10"/>
      <c r="V45" s="16">
        <f t="shared" si="6"/>
        <v>0.3261845035698766</v>
      </c>
      <c r="W45" s="16">
        <f t="shared" si="6"/>
        <v>0.3261845035698766</v>
      </c>
      <c r="X45" s="16">
        <f t="shared" si="6"/>
        <v>0.20778009605140893</v>
      </c>
      <c r="Y45" s="16">
        <f t="shared" si="6"/>
        <v>0.13985089680883772</v>
      </c>
      <c r="Z45" s="10"/>
      <c r="AA45" s="25"/>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row>
    <row r="46" spans="1:224" ht="21" customHeight="1">
      <c r="A46" s="29" t="s">
        <v>45</v>
      </c>
      <c r="B46" s="51">
        <v>6.9</v>
      </c>
      <c r="C46" s="51">
        <v>6.9</v>
      </c>
      <c r="D46" s="44">
        <v>8.6300000000000008</v>
      </c>
      <c r="E46" s="31">
        <v>5</v>
      </c>
      <c r="F46" s="49">
        <f t="shared" si="17"/>
        <v>27.43</v>
      </c>
      <c r="H46" s="29" t="s">
        <v>45</v>
      </c>
      <c r="I46" s="53">
        <v>6.9</v>
      </c>
      <c r="J46" s="53">
        <v>6.9</v>
      </c>
      <c r="K46" s="32">
        <v>8.6300000000000008</v>
      </c>
      <c r="L46" s="33">
        <v>5.75</v>
      </c>
      <c r="M46" s="39">
        <f t="shared" si="18"/>
        <v>28.18</v>
      </c>
      <c r="N46" s="23" t="e">
        <f>M46*#REF!</f>
        <v>#REF!</v>
      </c>
      <c r="O46" s="24">
        <f t="shared" si="19"/>
        <v>7.1875</v>
      </c>
      <c r="P46" s="10">
        <f t="shared" si="10"/>
        <v>7.5900000000000007</v>
      </c>
      <c r="Q46" s="10">
        <f t="shared" si="10"/>
        <v>7.5900000000000007</v>
      </c>
      <c r="R46" s="10">
        <f t="shared" si="10"/>
        <v>9.4930000000000003</v>
      </c>
      <c r="S46" s="25">
        <f t="shared" si="4"/>
        <v>7.90625</v>
      </c>
      <c r="T46" s="10">
        <f t="shared" si="5"/>
        <v>32.579250000000002</v>
      </c>
      <c r="U46" s="10"/>
      <c r="V46" s="16">
        <f t="shared" si="6"/>
        <v>0.23297037224613829</v>
      </c>
      <c r="W46" s="16">
        <f t="shared" si="6"/>
        <v>0.23297037224613829</v>
      </c>
      <c r="X46" s="16">
        <f t="shared" si="6"/>
        <v>0.29138178441799611</v>
      </c>
      <c r="Y46" s="16">
        <f t="shared" si="6"/>
        <v>0.24267747108972734</v>
      </c>
      <c r="Z46" s="10"/>
      <c r="AA46" s="25"/>
    </row>
    <row r="47" spans="1:224" ht="21" customHeight="1">
      <c r="A47" s="17" t="s">
        <v>46</v>
      </c>
      <c r="B47" s="51">
        <v>10.35</v>
      </c>
      <c r="C47" s="51">
        <v>10.35</v>
      </c>
      <c r="D47" s="44">
        <v>8.6300000000000008</v>
      </c>
      <c r="E47" s="31">
        <v>6</v>
      </c>
      <c r="F47" s="49">
        <f t="shared" si="17"/>
        <v>35.33</v>
      </c>
      <c r="H47" s="17" t="s">
        <v>46</v>
      </c>
      <c r="I47" s="53">
        <v>10.35</v>
      </c>
      <c r="J47" s="53">
        <v>10.35</v>
      </c>
      <c r="K47" s="32">
        <v>8.6300000000000008</v>
      </c>
      <c r="L47" s="33">
        <v>5.75</v>
      </c>
      <c r="M47" s="39">
        <f t="shared" si="18"/>
        <v>35.08</v>
      </c>
      <c r="N47" s="23" t="e">
        <f>M47*#REF!</f>
        <v>#REF!</v>
      </c>
      <c r="O47" s="24">
        <f t="shared" si="19"/>
        <v>7.1875</v>
      </c>
      <c r="P47" s="10">
        <f t="shared" si="10"/>
        <v>11.385</v>
      </c>
      <c r="Q47" s="10">
        <f t="shared" si="10"/>
        <v>11.385</v>
      </c>
      <c r="R47" s="10">
        <f t="shared" si="10"/>
        <v>9.4930000000000003</v>
      </c>
      <c r="S47" s="25">
        <f t="shared" si="4"/>
        <v>7.90625</v>
      </c>
      <c r="T47" s="10">
        <f t="shared" si="5"/>
        <v>40.169249999999998</v>
      </c>
      <c r="U47" s="10"/>
      <c r="V47" s="16">
        <f t="shared" si="6"/>
        <v>0.28342575477510784</v>
      </c>
      <c r="W47" s="16">
        <f t="shared" si="6"/>
        <v>0.28342575477510784</v>
      </c>
      <c r="X47" s="16">
        <f t="shared" si="6"/>
        <v>0.23632504963373727</v>
      </c>
      <c r="Y47" s="16">
        <f t="shared" si="6"/>
        <v>0.19682344081604711</v>
      </c>
      <c r="Z47" s="10"/>
      <c r="AA47" s="25"/>
    </row>
    <row r="48" spans="1:224" ht="51.75" customHeight="1">
      <c r="A48" s="55" t="s">
        <v>47</v>
      </c>
      <c r="B48" s="11" t="s">
        <v>4</v>
      </c>
      <c r="C48" s="11" t="s">
        <v>5</v>
      </c>
      <c r="D48" s="11" t="s">
        <v>6</v>
      </c>
      <c r="E48" s="8" t="s">
        <v>7</v>
      </c>
      <c r="F48" s="50" t="s">
        <v>8</v>
      </c>
      <c r="H48" s="55" t="s">
        <v>47</v>
      </c>
      <c r="I48" s="11" t="s">
        <v>4</v>
      </c>
      <c r="J48" s="11" t="s">
        <v>5</v>
      </c>
      <c r="K48" s="11" t="s">
        <v>6</v>
      </c>
      <c r="L48" s="11" t="s">
        <v>7</v>
      </c>
      <c r="M48" s="39" t="s">
        <v>8</v>
      </c>
      <c r="N48" s="13" t="s">
        <v>24</v>
      </c>
      <c r="O48" s="24"/>
      <c r="P48" s="10"/>
      <c r="Q48" s="10"/>
      <c r="R48" s="10"/>
      <c r="S48" s="25"/>
      <c r="T48" s="10"/>
      <c r="U48" s="10"/>
      <c r="V48" s="16"/>
      <c r="W48" s="16"/>
      <c r="X48" s="16"/>
      <c r="Y48" s="16"/>
      <c r="Z48" s="10"/>
      <c r="AA48" s="25"/>
    </row>
    <row r="49" spans="1:224" ht="21" customHeight="1">
      <c r="A49" s="29" t="s">
        <v>44</v>
      </c>
      <c r="B49" s="51">
        <v>1293.75</v>
      </c>
      <c r="C49" s="51">
        <v>1293.75</v>
      </c>
      <c r="D49" s="51">
        <v>1681.88</v>
      </c>
      <c r="E49" s="52">
        <v>906</v>
      </c>
      <c r="F49" s="49">
        <f>SUM(B49:E49)</f>
        <v>5175.38</v>
      </c>
      <c r="H49" s="29" t="s">
        <v>44</v>
      </c>
      <c r="I49" s="53">
        <v>1293.75</v>
      </c>
      <c r="J49" s="53">
        <v>1293.75</v>
      </c>
      <c r="K49" s="53">
        <v>1681.88</v>
      </c>
      <c r="L49" s="54">
        <v>905.63</v>
      </c>
      <c r="M49" s="39">
        <f>SUM(I49:L49)</f>
        <v>5175.01</v>
      </c>
      <c r="N49" s="56" t="e">
        <f>M49*#REF!</f>
        <v>#REF!</v>
      </c>
      <c r="O49" s="24">
        <f>L49+(L49*$AA$3)</f>
        <v>1132.0374999999999</v>
      </c>
      <c r="P49" s="10">
        <f t="shared" si="10"/>
        <v>1423.125</v>
      </c>
      <c r="Q49" s="10">
        <f t="shared" si="10"/>
        <v>1423.125</v>
      </c>
      <c r="R49" s="10">
        <f t="shared" si="10"/>
        <v>1850.0680000000002</v>
      </c>
      <c r="S49" s="25">
        <f t="shared" si="4"/>
        <v>1245.2412499999998</v>
      </c>
      <c r="T49" s="10">
        <f t="shared" si="5"/>
        <v>5941.5592500000002</v>
      </c>
      <c r="U49" s="10"/>
      <c r="V49" s="16">
        <f t="shared" si="6"/>
        <v>0.23952045921278997</v>
      </c>
      <c r="W49" s="16">
        <f t="shared" si="6"/>
        <v>0.23952045921278997</v>
      </c>
      <c r="X49" s="16">
        <f t="shared" si="6"/>
        <v>0.31137752265956115</v>
      </c>
      <c r="Y49" s="16">
        <f t="shared" si="6"/>
        <v>0.20958155891485888</v>
      </c>
      <c r="Z49" s="10"/>
      <c r="AA49" s="25"/>
    </row>
    <row r="50" spans="1:224" ht="21" customHeight="1">
      <c r="A50" s="17" t="s">
        <v>36</v>
      </c>
      <c r="B50" s="44">
        <v>1437.5</v>
      </c>
      <c r="C50" s="44">
        <v>1437.5</v>
      </c>
      <c r="D50" s="44">
        <v>2065.69</v>
      </c>
      <c r="E50" s="31">
        <v>1643</v>
      </c>
      <c r="F50" s="49">
        <f>SUM(B50:E50)</f>
        <v>6583.6900000000005</v>
      </c>
      <c r="H50" s="17" t="s">
        <v>36</v>
      </c>
      <c r="I50" s="32">
        <v>1437.5</v>
      </c>
      <c r="J50" s="32">
        <v>1437.5</v>
      </c>
      <c r="K50" s="32">
        <v>2065.69</v>
      </c>
      <c r="L50" s="33">
        <v>1643.06</v>
      </c>
      <c r="M50" s="39">
        <f>SUM(I50:L50)</f>
        <v>6583.75</v>
      </c>
      <c r="N50" s="56" t="e">
        <f>M50*#REF!</f>
        <v>#REF!</v>
      </c>
      <c r="O50" s="24">
        <f>L50+(L50*$AA$3)</f>
        <v>2053.8249999999998</v>
      </c>
      <c r="P50" s="10">
        <f t="shared" si="10"/>
        <v>1581.25</v>
      </c>
      <c r="Q50" s="10">
        <f t="shared" si="10"/>
        <v>1581.25</v>
      </c>
      <c r="R50" s="10">
        <f t="shared" si="10"/>
        <v>2272.259</v>
      </c>
      <c r="S50" s="25">
        <f t="shared" si="4"/>
        <v>2259.2075</v>
      </c>
      <c r="T50" s="10">
        <f t="shared" si="5"/>
        <v>7693.9665000000005</v>
      </c>
      <c r="U50" s="10"/>
      <c r="V50" s="16">
        <f t="shared" si="6"/>
        <v>0.20551818103185138</v>
      </c>
      <c r="W50" s="16">
        <f t="shared" si="6"/>
        <v>0.20551818103185138</v>
      </c>
      <c r="X50" s="16">
        <f t="shared" si="6"/>
        <v>0.29532998356569395</v>
      </c>
      <c r="Y50" s="16">
        <f t="shared" si="6"/>
        <v>0.29363365437060324</v>
      </c>
      <c r="Z50" s="10"/>
      <c r="AA50" s="25"/>
    </row>
    <row r="51" spans="1:224" ht="21" customHeight="1">
      <c r="A51" s="29" t="s">
        <v>45</v>
      </c>
      <c r="B51" s="51">
        <v>6.9</v>
      </c>
      <c r="C51" s="51">
        <v>6.9</v>
      </c>
      <c r="D51" s="44">
        <v>8.6300000000000008</v>
      </c>
      <c r="E51" s="31">
        <v>6</v>
      </c>
      <c r="F51" s="49">
        <f>SUM(B51:E51)</f>
        <v>28.43</v>
      </c>
      <c r="H51" s="29" t="s">
        <v>45</v>
      </c>
      <c r="I51" s="53">
        <v>6.9</v>
      </c>
      <c r="J51" s="53">
        <v>6.9</v>
      </c>
      <c r="K51" s="32">
        <v>8.6300000000000008</v>
      </c>
      <c r="L51" s="33">
        <v>5.75</v>
      </c>
      <c r="M51" s="39">
        <f>SUM(I51:L51)</f>
        <v>28.18</v>
      </c>
      <c r="N51" s="56" t="e">
        <f>M51*#REF!</f>
        <v>#REF!</v>
      </c>
      <c r="O51" s="24">
        <f>L51+(L51*$AA$3)</f>
        <v>7.1875</v>
      </c>
      <c r="P51" s="10">
        <f t="shared" si="10"/>
        <v>7.5900000000000007</v>
      </c>
      <c r="Q51" s="10">
        <f t="shared" si="10"/>
        <v>7.5900000000000007</v>
      </c>
      <c r="R51" s="10">
        <f t="shared" si="10"/>
        <v>9.4930000000000003</v>
      </c>
      <c r="S51" s="25">
        <f t="shared" si="4"/>
        <v>7.90625</v>
      </c>
      <c r="T51" s="10">
        <f t="shared" si="5"/>
        <v>32.579250000000002</v>
      </c>
      <c r="U51" s="10"/>
      <c r="V51" s="16">
        <f t="shared" si="6"/>
        <v>0.23297037224613829</v>
      </c>
      <c r="W51" s="16">
        <f t="shared" si="6"/>
        <v>0.23297037224613829</v>
      </c>
      <c r="X51" s="16">
        <f t="shared" si="6"/>
        <v>0.29138178441799611</v>
      </c>
      <c r="Y51" s="16">
        <f t="shared" si="6"/>
        <v>0.24267747108972734</v>
      </c>
      <c r="Z51" s="10"/>
      <c r="AA51" s="25"/>
    </row>
    <row r="52" spans="1:224" s="4" customFormat="1" ht="21" customHeight="1">
      <c r="A52" s="17" t="s">
        <v>46</v>
      </c>
      <c r="B52" s="51">
        <v>10.35</v>
      </c>
      <c r="C52" s="51">
        <v>10.35</v>
      </c>
      <c r="D52" s="44">
        <v>8.6300000000000008</v>
      </c>
      <c r="E52" s="31">
        <v>6</v>
      </c>
      <c r="F52" s="49">
        <f>SUM(B52:E52)</f>
        <v>35.33</v>
      </c>
      <c r="H52" s="17" t="s">
        <v>46</v>
      </c>
      <c r="I52" s="53">
        <v>10.35</v>
      </c>
      <c r="J52" s="53">
        <v>10.35</v>
      </c>
      <c r="K52" s="32">
        <v>8.6300000000000008</v>
      </c>
      <c r="L52" s="33">
        <v>5.75</v>
      </c>
      <c r="M52" s="39">
        <f>SUM(I52:L52)</f>
        <v>35.08</v>
      </c>
      <c r="N52" s="56" t="e">
        <f>M52*#REF!</f>
        <v>#REF!</v>
      </c>
      <c r="O52" s="24">
        <f>L52+(L52*$AA$3)</f>
        <v>7.1875</v>
      </c>
      <c r="P52" s="10">
        <f t="shared" si="10"/>
        <v>11.385</v>
      </c>
      <c r="Q52" s="10">
        <f t="shared" si="10"/>
        <v>11.385</v>
      </c>
      <c r="R52" s="10">
        <f t="shared" si="10"/>
        <v>9.4930000000000003</v>
      </c>
      <c r="S52" s="25">
        <f t="shared" si="4"/>
        <v>7.90625</v>
      </c>
      <c r="T52" s="10">
        <f t="shared" si="5"/>
        <v>40.169249999999998</v>
      </c>
      <c r="U52" s="10"/>
      <c r="V52" s="16">
        <f t="shared" si="6"/>
        <v>0.28342575477510784</v>
      </c>
      <c r="W52" s="16">
        <f t="shared" si="6"/>
        <v>0.28342575477510784</v>
      </c>
      <c r="X52" s="16">
        <f t="shared" si="6"/>
        <v>0.23632504963373727</v>
      </c>
      <c r="Y52" s="16">
        <f t="shared" si="6"/>
        <v>0.19682344081604711</v>
      </c>
      <c r="Z52" s="10"/>
      <c r="AA52" s="25"/>
    </row>
    <row r="53" spans="1:224" s="4" customFormat="1" ht="55.5" customHeight="1">
      <c r="A53" s="7" t="s">
        <v>48</v>
      </c>
      <c r="B53" s="11" t="s">
        <v>4</v>
      </c>
      <c r="C53" s="11" t="s">
        <v>5</v>
      </c>
      <c r="D53" s="11" t="s">
        <v>6</v>
      </c>
      <c r="E53" s="8" t="s">
        <v>7</v>
      </c>
      <c r="F53" s="50" t="s">
        <v>8</v>
      </c>
      <c r="H53" s="7" t="s">
        <v>48</v>
      </c>
      <c r="I53" s="11" t="s">
        <v>4</v>
      </c>
      <c r="J53" s="11" t="s">
        <v>5</v>
      </c>
      <c r="K53" s="11" t="s">
        <v>6</v>
      </c>
      <c r="L53" s="11" t="s">
        <v>7</v>
      </c>
      <c r="M53" s="39" t="s">
        <v>8</v>
      </c>
      <c r="N53" s="13" t="s">
        <v>24</v>
      </c>
      <c r="O53" s="24"/>
      <c r="P53" s="10"/>
      <c r="Q53" s="10"/>
      <c r="R53" s="10"/>
      <c r="S53" s="25"/>
      <c r="T53" s="10"/>
      <c r="U53" s="10"/>
      <c r="V53" s="16"/>
      <c r="W53" s="16"/>
      <c r="X53" s="16"/>
      <c r="Y53" s="16"/>
      <c r="Z53" s="10"/>
      <c r="AA53" s="25"/>
    </row>
    <row r="54" spans="1:224" s="4" customFormat="1" ht="21" customHeight="1">
      <c r="A54" s="29" t="s">
        <v>44</v>
      </c>
      <c r="B54" s="51">
        <v>2314.38</v>
      </c>
      <c r="C54" s="51">
        <v>2314.38</v>
      </c>
      <c r="D54" s="51">
        <v>3008.7</v>
      </c>
      <c r="E54" s="52">
        <v>1620</v>
      </c>
      <c r="F54" s="49">
        <f>SUM(B54:E54)</f>
        <v>9257.4599999999991</v>
      </c>
      <c r="H54" s="29" t="s">
        <v>44</v>
      </c>
      <c r="I54" s="53">
        <v>2314.38</v>
      </c>
      <c r="J54" s="53">
        <v>2314.38</v>
      </c>
      <c r="K54" s="53">
        <v>3008.7</v>
      </c>
      <c r="L54" s="54">
        <v>1620.07</v>
      </c>
      <c r="M54" s="39">
        <f>SUM(I54:L54)</f>
        <v>9257.5300000000007</v>
      </c>
      <c r="N54" s="56" t="e">
        <f>M54*#REF!</f>
        <v>#REF!</v>
      </c>
      <c r="O54" s="24">
        <f>L54+(L54*$AA$3)</f>
        <v>2025.0874999999999</v>
      </c>
      <c r="P54" s="10">
        <f t="shared" si="10"/>
        <v>2545.8180000000002</v>
      </c>
      <c r="Q54" s="10">
        <f t="shared" si="10"/>
        <v>2545.8180000000002</v>
      </c>
      <c r="R54" s="10">
        <f t="shared" si="10"/>
        <v>3309.5699999999997</v>
      </c>
      <c r="S54" s="25">
        <f t="shared" si="4"/>
        <v>2227.5962500000001</v>
      </c>
      <c r="T54" s="10">
        <f t="shared" si="5"/>
        <v>10628.802250000001</v>
      </c>
      <c r="U54" s="10"/>
      <c r="V54" s="16">
        <f t="shared" si="6"/>
        <v>0.23952068540930846</v>
      </c>
      <c r="W54" s="16">
        <f t="shared" si="6"/>
        <v>0.23952068540930846</v>
      </c>
      <c r="X54" s="16">
        <f t="shared" si="6"/>
        <v>0.3113775119863576</v>
      </c>
      <c r="Y54" s="16">
        <f t="shared" si="6"/>
        <v>0.20958111719502542</v>
      </c>
      <c r="Z54" s="10"/>
      <c r="AA54" s="25"/>
    </row>
    <row r="55" spans="1:224" ht="21" customHeight="1">
      <c r="A55" s="17" t="s">
        <v>36</v>
      </c>
      <c r="B55" s="44">
        <v>3162.5</v>
      </c>
      <c r="C55" s="44">
        <v>3162.5</v>
      </c>
      <c r="D55" s="44">
        <v>3460</v>
      </c>
      <c r="E55" s="31">
        <v>2038</v>
      </c>
      <c r="F55" s="45">
        <f>SUM(B55:E55)</f>
        <v>11823</v>
      </c>
      <c r="H55" s="17" t="s">
        <v>36</v>
      </c>
      <c r="I55" s="32">
        <v>3162.5</v>
      </c>
      <c r="J55" s="32">
        <v>3162.5</v>
      </c>
      <c r="K55" s="32">
        <v>3460</v>
      </c>
      <c r="L55" s="33">
        <v>1863.08</v>
      </c>
      <c r="M55" s="28">
        <f>SUM(I55:L55)</f>
        <v>11648.08</v>
      </c>
      <c r="N55" s="56" t="e">
        <f>M55*#REF!</f>
        <v>#REF!</v>
      </c>
      <c r="O55" s="24">
        <f>L55+(L55*$AA$3)</f>
        <v>2328.85</v>
      </c>
      <c r="P55" s="10">
        <f t="shared" si="10"/>
        <v>3478.75</v>
      </c>
      <c r="Q55" s="10">
        <f t="shared" si="10"/>
        <v>3478.75</v>
      </c>
      <c r="R55" s="10">
        <f t="shared" si="10"/>
        <v>3806</v>
      </c>
      <c r="S55" s="25">
        <f t="shared" si="4"/>
        <v>2561.7349999999997</v>
      </c>
      <c r="T55" s="10">
        <f t="shared" si="5"/>
        <v>13325.235000000001</v>
      </c>
      <c r="U55" s="10"/>
      <c r="V55" s="16">
        <f t="shared" si="6"/>
        <v>0.26106481424154993</v>
      </c>
      <c r="W55" s="16">
        <f t="shared" si="6"/>
        <v>0.26106481424154993</v>
      </c>
      <c r="X55" s="16">
        <f t="shared" si="6"/>
        <v>0.28562348056150605</v>
      </c>
      <c r="Y55" s="16">
        <f t="shared" si="6"/>
        <v>0.19224689095539399</v>
      </c>
      <c r="Z55" s="10"/>
      <c r="AA55" s="25"/>
    </row>
    <row r="56" spans="1:224" ht="21" customHeight="1">
      <c r="A56" s="29" t="s">
        <v>49</v>
      </c>
      <c r="B56" s="51">
        <v>10.93</v>
      </c>
      <c r="C56" s="51">
        <v>10.93</v>
      </c>
      <c r="D56" s="51">
        <v>13.23</v>
      </c>
      <c r="E56" s="52">
        <v>8</v>
      </c>
      <c r="F56" s="49">
        <f>SUM(B56:E56)</f>
        <v>43.09</v>
      </c>
      <c r="G56" s="4"/>
      <c r="H56" s="29" t="s">
        <v>49</v>
      </c>
      <c r="I56" s="53">
        <v>10.93</v>
      </c>
      <c r="J56" s="53">
        <v>10.93</v>
      </c>
      <c r="K56" s="53">
        <v>13.23</v>
      </c>
      <c r="L56" s="54">
        <v>9.92</v>
      </c>
      <c r="M56" s="39">
        <f>SUM(I56:L56)</f>
        <v>45.010000000000005</v>
      </c>
      <c r="N56" s="56" t="e">
        <f>M56*#REF!</f>
        <v>#REF!</v>
      </c>
      <c r="O56" s="24">
        <f>L56+(L56*$AA$3)</f>
        <v>12.4</v>
      </c>
      <c r="P56" s="10">
        <f t="shared" si="10"/>
        <v>12.023</v>
      </c>
      <c r="Q56" s="10">
        <f t="shared" si="10"/>
        <v>12.023</v>
      </c>
      <c r="R56" s="10">
        <f t="shared" si="10"/>
        <v>14.553000000000001</v>
      </c>
      <c r="S56" s="25">
        <f t="shared" si="4"/>
        <v>13.64</v>
      </c>
      <c r="T56" s="10">
        <f t="shared" si="5"/>
        <v>52.239000000000004</v>
      </c>
      <c r="U56" s="10"/>
      <c r="V56" s="16">
        <f t="shared" si="6"/>
        <v>0.23015371657190986</v>
      </c>
      <c r="W56" s="16">
        <f t="shared" si="6"/>
        <v>0.23015371657190986</v>
      </c>
      <c r="X56" s="16">
        <f t="shared" si="6"/>
        <v>0.27858496525584331</v>
      </c>
      <c r="Y56" s="16">
        <f t="shared" si="6"/>
        <v>0.26110760160033691</v>
      </c>
      <c r="Z56" s="10"/>
      <c r="AA56" s="25"/>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row>
    <row r="57" spans="1:224" s="34" customFormat="1" ht="21" customHeight="1">
      <c r="A57" s="17" t="s">
        <v>46</v>
      </c>
      <c r="B57" s="51">
        <v>14.95</v>
      </c>
      <c r="C57" s="51">
        <v>14.95</v>
      </c>
      <c r="D57" s="51">
        <v>13.23</v>
      </c>
      <c r="E57" s="52">
        <v>9</v>
      </c>
      <c r="F57" s="49">
        <f>SUM(B57:E57)</f>
        <v>52.129999999999995</v>
      </c>
      <c r="H57" s="17" t="s">
        <v>46</v>
      </c>
      <c r="I57" s="53">
        <v>14.95</v>
      </c>
      <c r="J57" s="53">
        <v>14.95</v>
      </c>
      <c r="K57" s="53">
        <v>13.23</v>
      </c>
      <c r="L57" s="54">
        <v>9.92</v>
      </c>
      <c r="M57" s="39">
        <f>SUM(I57:L57)</f>
        <v>53.05</v>
      </c>
      <c r="N57" s="56" t="e">
        <f>M57*#REF!</f>
        <v>#REF!</v>
      </c>
      <c r="O57" s="24">
        <f>L57+(L57*$AA$3)</f>
        <v>12.4</v>
      </c>
      <c r="P57" s="10">
        <f t="shared" si="10"/>
        <v>16.445</v>
      </c>
      <c r="Q57" s="10">
        <f t="shared" si="10"/>
        <v>16.445</v>
      </c>
      <c r="R57" s="10">
        <f t="shared" si="10"/>
        <v>14.553000000000001</v>
      </c>
      <c r="S57" s="25">
        <f t="shared" si="4"/>
        <v>13.64</v>
      </c>
      <c r="T57" s="10">
        <f t="shared" si="5"/>
        <v>61.082999999999998</v>
      </c>
      <c r="U57" s="10"/>
      <c r="V57" s="16">
        <f t="shared" si="6"/>
        <v>0.26922384296776519</v>
      </c>
      <c r="W57" s="16">
        <f t="shared" si="6"/>
        <v>0.26922384296776519</v>
      </c>
      <c r="X57" s="16">
        <f t="shared" si="6"/>
        <v>0.2382495948136143</v>
      </c>
      <c r="Y57" s="16">
        <f t="shared" si="6"/>
        <v>0.2233027192508554</v>
      </c>
      <c r="Z57" s="10"/>
      <c r="AA57" s="25"/>
    </row>
    <row r="58" spans="1:224" ht="22.5" customHeight="1">
      <c r="A58" s="167" t="s">
        <v>50</v>
      </c>
      <c r="B58" s="168"/>
      <c r="C58" s="168"/>
      <c r="D58" s="168"/>
      <c r="E58" s="168"/>
      <c r="F58" s="168"/>
      <c r="H58" s="167" t="s">
        <v>50</v>
      </c>
      <c r="I58" s="168"/>
      <c r="J58" s="168"/>
      <c r="K58" s="168"/>
      <c r="L58" s="168"/>
      <c r="M58" s="168"/>
      <c r="N58" s="169"/>
      <c r="O58" s="24"/>
      <c r="P58" s="10"/>
      <c r="Q58" s="10"/>
      <c r="R58" s="10"/>
      <c r="S58" s="25"/>
      <c r="T58" s="10"/>
      <c r="U58" s="10"/>
      <c r="V58" s="16"/>
      <c r="W58" s="16"/>
      <c r="X58" s="16"/>
      <c r="Y58" s="16"/>
      <c r="Z58" s="10"/>
      <c r="AA58" s="25"/>
    </row>
    <row r="59" spans="1:224" ht="53.25" customHeight="1">
      <c r="A59" s="7" t="s">
        <v>51</v>
      </c>
      <c r="B59" s="11" t="s">
        <v>4</v>
      </c>
      <c r="C59" s="11" t="s">
        <v>5</v>
      </c>
      <c r="D59" s="11" t="s">
        <v>6</v>
      </c>
      <c r="E59" s="8" t="s">
        <v>7</v>
      </c>
      <c r="F59" s="39" t="s">
        <v>8</v>
      </c>
      <c r="H59" s="7" t="s">
        <v>51</v>
      </c>
      <c r="I59" s="11" t="s">
        <v>4</v>
      </c>
      <c r="J59" s="11" t="s">
        <v>5</v>
      </c>
      <c r="K59" s="11" t="s">
        <v>6</v>
      </c>
      <c r="L59" s="11" t="s">
        <v>7</v>
      </c>
      <c r="M59" s="39" t="s">
        <v>8</v>
      </c>
      <c r="N59" s="13" t="s">
        <v>24</v>
      </c>
      <c r="O59" s="24"/>
      <c r="P59" s="10"/>
      <c r="Q59" s="10"/>
      <c r="R59" s="10"/>
      <c r="S59" s="25"/>
      <c r="T59" s="10"/>
      <c r="U59" s="10"/>
      <c r="V59" s="16"/>
      <c r="W59" s="16"/>
      <c r="X59" s="16"/>
      <c r="Y59" s="16"/>
      <c r="Z59" s="10"/>
      <c r="AA59" s="25"/>
    </row>
    <row r="60" spans="1:224" ht="21" customHeight="1">
      <c r="A60" s="29" t="s">
        <v>43</v>
      </c>
      <c r="B60" s="51">
        <v>112.7</v>
      </c>
      <c r="C60" s="51">
        <v>112.7</v>
      </c>
      <c r="D60" s="51">
        <v>143.75</v>
      </c>
      <c r="E60" s="52">
        <v>78</v>
      </c>
      <c r="F60" s="57">
        <f>SUM(B60:E60)</f>
        <v>447.15</v>
      </c>
      <c r="H60" s="29" t="s">
        <v>43</v>
      </c>
      <c r="I60" s="53">
        <v>112.7</v>
      </c>
      <c r="J60" s="53">
        <v>112.7</v>
      </c>
      <c r="K60" s="53">
        <v>143.75</v>
      </c>
      <c r="L60" s="54">
        <v>77.63</v>
      </c>
      <c r="M60" s="39">
        <f>SUM(I60:L60)</f>
        <v>446.78</v>
      </c>
      <c r="N60" s="23" t="e">
        <f>M60*#REF!</f>
        <v>#REF!</v>
      </c>
      <c r="O60" s="24">
        <f>L60+(L60*$AA$3)</f>
        <v>97.037499999999994</v>
      </c>
      <c r="P60" s="10">
        <f t="shared" si="10"/>
        <v>123.97</v>
      </c>
      <c r="Q60" s="10">
        <f t="shared" si="10"/>
        <v>123.97</v>
      </c>
      <c r="R60" s="10">
        <f t="shared" si="10"/>
        <v>158.125</v>
      </c>
      <c r="S60" s="25">
        <f t="shared" si="4"/>
        <v>106.74124999999999</v>
      </c>
      <c r="T60" s="10">
        <f t="shared" si="5"/>
        <v>512.80624999999998</v>
      </c>
      <c r="U60" s="10"/>
      <c r="V60" s="16">
        <f t="shared" si="6"/>
        <v>0.2417482236224695</v>
      </c>
      <c r="W60" s="16">
        <f t="shared" si="6"/>
        <v>0.2417482236224695</v>
      </c>
      <c r="X60" s="16">
        <f t="shared" si="6"/>
        <v>0.30835232604906826</v>
      </c>
      <c r="Y60" s="16">
        <f t="shared" si="6"/>
        <v>0.20815122670599276</v>
      </c>
      <c r="Z60" s="10"/>
      <c r="AA60" s="25"/>
    </row>
    <row r="61" spans="1:224" ht="21" customHeight="1">
      <c r="A61" s="29" t="s">
        <v>44</v>
      </c>
      <c r="B61" s="51">
        <v>161</v>
      </c>
      <c r="C61" s="51">
        <v>161</v>
      </c>
      <c r="D61" s="51">
        <v>209.3</v>
      </c>
      <c r="E61" s="52">
        <v>113</v>
      </c>
      <c r="F61" s="58">
        <f>SUM(B61:E61)</f>
        <v>644.29999999999995</v>
      </c>
      <c r="H61" s="29" t="s">
        <v>44</v>
      </c>
      <c r="I61" s="53">
        <v>161</v>
      </c>
      <c r="J61" s="53">
        <v>161</v>
      </c>
      <c r="K61" s="53">
        <v>209.3</v>
      </c>
      <c r="L61" s="54">
        <v>112.7</v>
      </c>
      <c r="M61" s="28">
        <f>SUM(I61:L61)</f>
        <v>644</v>
      </c>
      <c r="N61" s="23" t="e">
        <f>M61*#REF!</f>
        <v>#REF!</v>
      </c>
      <c r="O61" s="24">
        <f>L61+(L61*$AA$3)</f>
        <v>140.875</v>
      </c>
      <c r="P61" s="10">
        <f t="shared" si="10"/>
        <v>177.1</v>
      </c>
      <c r="Q61" s="10">
        <f t="shared" si="10"/>
        <v>177.1</v>
      </c>
      <c r="R61" s="10">
        <f t="shared" si="10"/>
        <v>230.23000000000002</v>
      </c>
      <c r="S61" s="25">
        <f t="shared" si="4"/>
        <v>154.96250000000001</v>
      </c>
      <c r="T61" s="10">
        <f t="shared" si="5"/>
        <v>739.39250000000004</v>
      </c>
      <c r="U61" s="10"/>
      <c r="V61" s="16">
        <f t="shared" si="6"/>
        <v>0.23952095808383231</v>
      </c>
      <c r="W61" s="16">
        <f t="shared" si="6"/>
        <v>0.23952095808383231</v>
      </c>
      <c r="X61" s="16">
        <f t="shared" si="6"/>
        <v>0.31137724550898205</v>
      </c>
      <c r="Y61" s="16">
        <f t="shared" si="6"/>
        <v>0.20958083832335328</v>
      </c>
      <c r="Z61" s="10"/>
      <c r="AA61" s="25"/>
    </row>
    <row r="62" spans="1:224" ht="21" customHeight="1">
      <c r="A62" s="29" t="s">
        <v>52</v>
      </c>
      <c r="B62" s="59">
        <v>2.19</v>
      </c>
      <c r="C62" s="51">
        <v>2.19</v>
      </c>
      <c r="D62" s="44">
        <v>2.84</v>
      </c>
      <c r="E62" s="31">
        <v>2</v>
      </c>
      <c r="F62" s="57">
        <f>SUM(B62:E62)</f>
        <v>9.2199999999999989</v>
      </c>
      <c r="H62" s="29" t="s">
        <v>52</v>
      </c>
      <c r="I62" s="17">
        <v>2.19</v>
      </c>
      <c r="J62" s="53">
        <v>2.19</v>
      </c>
      <c r="K62" s="32">
        <v>2.84</v>
      </c>
      <c r="L62" s="33">
        <v>1.53</v>
      </c>
      <c r="M62" s="39">
        <f>SUM(I62:L62)</f>
        <v>8.75</v>
      </c>
      <c r="N62" s="23" t="e">
        <f>M62*#REF!</f>
        <v>#REF!</v>
      </c>
      <c r="O62" s="24">
        <f>L62+(L62*$AA$3)</f>
        <v>1.9125000000000001</v>
      </c>
      <c r="P62" s="10">
        <f t="shared" si="10"/>
        <v>2.4089999999999998</v>
      </c>
      <c r="Q62" s="10">
        <f t="shared" si="10"/>
        <v>2.4089999999999998</v>
      </c>
      <c r="R62" s="10">
        <f t="shared" si="10"/>
        <v>3.1239999999999997</v>
      </c>
      <c r="S62" s="25">
        <f t="shared" si="4"/>
        <v>2.1037500000000002</v>
      </c>
      <c r="T62" s="10">
        <f t="shared" si="5"/>
        <v>10.04575</v>
      </c>
      <c r="U62" s="10"/>
      <c r="V62" s="16">
        <f t="shared" si="6"/>
        <v>0.23980290172460988</v>
      </c>
      <c r="W62" s="16">
        <f t="shared" si="6"/>
        <v>0.23980290172460988</v>
      </c>
      <c r="X62" s="16">
        <f t="shared" si="6"/>
        <v>0.31097727894880917</v>
      </c>
      <c r="Y62" s="16">
        <f t="shared" si="6"/>
        <v>0.20941691760197101</v>
      </c>
      <c r="Z62" s="10"/>
      <c r="AA62" s="25"/>
    </row>
    <row r="63" spans="1:224" ht="18.75" customHeight="1">
      <c r="A63" s="203" t="s">
        <v>53</v>
      </c>
      <c r="B63" s="204"/>
      <c r="C63" s="204"/>
      <c r="D63" s="204"/>
      <c r="E63" s="204"/>
      <c r="F63" s="204"/>
      <c r="H63" s="203" t="s">
        <v>53</v>
      </c>
      <c r="I63" s="204"/>
      <c r="J63" s="204"/>
      <c r="K63" s="204"/>
      <c r="L63" s="204"/>
      <c r="M63" s="204"/>
      <c r="N63" s="205"/>
      <c r="O63" s="24"/>
      <c r="P63" s="10"/>
      <c r="Q63" s="10"/>
      <c r="R63" s="10"/>
      <c r="S63" s="25"/>
      <c r="T63" s="10"/>
      <c r="U63" s="10"/>
      <c r="V63" s="16"/>
      <c r="W63" s="16"/>
      <c r="X63" s="16"/>
      <c r="Y63" s="16"/>
      <c r="Z63" s="10"/>
      <c r="AA63" s="25"/>
    </row>
    <row r="64" spans="1:224" ht="18.75" customHeight="1">
      <c r="A64" s="206" t="s">
        <v>54</v>
      </c>
      <c r="B64" s="207"/>
      <c r="C64" s="207"/>
      <c r="D64" s="207"/>
      <c r="E64" s="207"/>
      <c r="F64" s="207"/>
      <c r="H64" s="206" t="s">
        <v>54</v>
      </c>
      <c r="I64" s="207"/>
      <c r="J64" s="207"/>
      <c r="K64" s="207"/>
      <c r="L64" s="207"/>
      <c r="M64" s="207"/>
      <c r="N64" s="208"/>
      <c r="O64" s="24"/>
      <c r="P64" s="10"/>
      <c r="Q64" s="10"/>
      <c r="R64" s="10"/>
      <c r="S64" s="25"/>
      <c r="T64" s="10"/>
      <c r="U64" s="10"/>
      <c r="V64" s="16"/>
      <c r="W64" s="16"/>
      <c r="X64" s="16"/>
      <c r="Y64" s="16"/>
      <c r="Z64" s="10"/>
      <c r="AA64" s="25"/>
    </row>
    <row r="65" spans="1:224" ht="39" customHeight="1">
      <c r="A65" s="194" t="s">
        <v>55</v>
      </c>
      <c r="B65" s="195"/>
      <c r="C65" s="195"/>
      <c r="D65" s="195"/>
      <c r="E65" s="195"/>
      <c r="F65" s="195"/>
      <c r="H65" s="194" t="s">
        <v>55</v>
      </c>
      <c r="I65" s="195"/>
      <c r="J65" s="195"/>
      <c r="K65" s="195"/>
      <c r="L65" s="195"/>
      <c r="M65" s="195"/>
      <c r="N65" s="196"/>
      <c r="O65" s="24"/>
      <c r="P65" s="10"/>
      <c r="Q65" s="10"/>
      <c r="R65" s="10"/>
      <c r="S65" s="25"/>
      <c r="T65" s="10"/>
      <c r="U65" s="10"/>
      <c r="V65" s="16"/>
      <c r="W65" s="16"/>
      <c r="X65" s="16"/>
      <c r="Y65" s="16"/>
      <c r="Z65" s="10"/>
      <c r="AA65" s="25"/>
    </row>
    <row r="66" spans="1:224" ht="52.5" customHeight="1">
      <c r="A66" s="7" t="s">
        <v>56</v>
      </c>
      <c r="B66" s="11" t="s">
        <v>4</v>
      </c>
      <c r="C66" s="11" t="s">
        <v>5</v>
      </c>
      <c r="D66" s="11" t="s">
        <v>6</v>
      </c>
      <c r="E66" s="8" t="s">
        <v>7</v>
      </c>
      <c r="F66" s="50" t="s">
        <v>8</v>
      </c>
      <c r="H66" s="7" t="s">
        <v>56</v>
      </c>
      <c r="I66" s="11" t="s">
        <v>4</v>
      </c>
      <c r="J66" s="11" t="s">
        <v>5</v>
      </c>
      <c r="K66" s="11" t="s">
        <v>6</v>
      </c>
      <c r="L66" s="11" t="s">
        <v>7</v>
      </c>
      <c r="M66" s="39" t="s">
        <v>8</v>
      </c>
      <c r="N66" s="60" t="s">
        <v>24</v>
      </c>
      <c r="O66" s="24"/>
      <c r="P66" s="10"/>
      <c r="Q66" s="10"/>
      <c r="R66" s="10"/>
      <c r="S66" s="25"/>
      <c r="T66" s="10"/>
      <c r="U66" s="10"/>
      <c r="V66" s="16"/>
      <c r="W66" s="16"/>
      <c r="X66" s="16"/>
      <c r="Y66" s="16"/>
      <c r="Z66" s="10"/>
      <c r="AA66" s="25"/>
    </row>
    <row r="67" spans="1:224" ht="21" customHeight="1">
      <c r="A67" s="29" t="s">
        <v>43</v>
      </c>
      <c r="B67" s="51">
        <v>112.7</v>
      </c>
      <c r="C67" s="51">
        <v>112.7</v>
      </c>
      <c r="D67" s="51">
        <v>143.75</v>
      </c>
      <c r="E67" s="52">
        <v>78</v>
      </c>
      <c r="F67" s="49">
        <f>SUM(B67:E67)</f>
        <v>447.15</v>
      </c>
      <c r="H67" s="29" t="s">
        <v>43</v>
      </c>
      <c r="I67" s="53">
        <v>112.7</v>
      </c>
      <c r="J67" s="53">
        <v>112.7</v>
      </c>
      <c r="K67" s="53">
        <v>143.75</v>
      </c>
      <c r="L67" s="54">
        <v>77.63</v>
      </c>
      <c r="M67" s="39">
        <f>SUM(I67:L67)</f>
        <v>446.78</v>
      </c>
      <c r="N67" s="23" t="e">
        <f>M67*#REF!</f>
        <v>#REF!</v>
      </c>
      <c r="O67" s="24">
        <f>L67+(L67*$AA$3)</f>
        <v>97.037499999999994</v>
      </c>
      <c r="P67" s="10">
        <f t="shared" si="10"/>
        <v>123.97</v>
      </c>
      <c r="Q67" s="10">
        <f t="shared" si="10"/>
        <v>123.97</v>
      </c>
      <c r="R67" s="10">
        <f t="shared" si="10"/>
        <v>158.125</v>
      </c>
      <c r="S67" s="25">
        <f t="shared" si="4"/>
        <v>106.74124999999999</v>
      </c>
      <c r="T67" s="10">
        <f t="shared" si="5"/>
        <v>512.80624999999998</v>
      </c>
      <c r="U67" s="10"/>
      <c r="V67" s="16">
        <f t="shared" si="6"/>
        <v>0.2417482236224695</v>
      </c>
      <c r="W67" s="16">
        <f t="shared" si="6"/>
        <v>0.2417482236224695</v>
      </c>
      <c r="X67" s="16">
        <f t="shared" si="6"/>
        <v>0.30835232604906826</v>
      </c>
      <c r="Y67" s="16">
        <f t="shared" si="6"/>
        <v>0.20815122670599276</v>
      </c>
      <c r="Z67" s="10"/>
      <c r="AA67" s="25"/>
    </row>
    <row r="68" spans="1:224" ht="21" customHeight="1">
      <c r="A68" s="29" t="s">
        <v>44</v>
      </c>
      <c r="B68" s="51">
        <v>161</v>
      </c>
      <c r="C68" s="51">
        <v>161</v>
      </c>
      <c r="D68" s="51">
        <v>209.3</v>
      </c>
      <c r="E68" s="52">
        <v>113</v>
      </c>
      <c r="F68" s="45">
        <f>SUM(B68:E68)</f>
        <v>644.29999999999995</v>
      </c>
      <c r="H68" s="29" t="s">
        <v>44</v>
      </c>
      <c r="I68" s="53">
        <v>161</v>
      </c>
      <c r="J68" s="53">
        <v>161</v>
      </c>
      <c r="K68" s="53">
        <v>209.3</v>
      </c>
      <c r="L68" s="54">
        <v>112.7</v>
      </c>
      <c r="M68" s="28">
        <f>SUM(I68:L68)</f>
        <v>644</v>
      </c>
      <c r="N68" s="23" t="e">
        <f>M68*#REF!</f>
        <v>#REF!</v>
      </c>
      <c r="O68" s="24">
        <f>L68+(L68*$AA$3)</f>
        <v>140.875</v>
      </c>
      <c r="P68" s="10">
        <f t="shared" si="10"/>
        <v>177.1</v>
      </c>
      <c r="Q68" s="10">
        <f t="shared" si="10"/>
        <v>177.1</v>
      </c>
      <c r="R68" s="10">
        <f t="shared" si="10"/>
        <v>230.23000000000002</v>
      </c>
      <c r="S68" s="25">
        <f t="shared" si="4"/>
        <v>154.96250000000001</v>
      </c>
      <c r="T68" s="10">
        <f t="shared" si="5"/>
        <v>739.39250000000004</v>
      </c>
      <c r="U68" s="10"/>
      <c r="V68" s="16">
        <f t="shared" si="6"/>
        <v>0.23952095808383231</v>
      </c>
      <c r="W68" s="16">
        <f t="shared" si="6"/>
        <v>0.23952095808383231</v>
      </c>
      <c r="X68" s="16">
        <f t="shared" si="6"/>
        <v>0.31137724550898205</v>
      </c>
      <c r="Y68" s="16">
        <f t="shared" si="6"/>
        <v>0.20958083832335328</v>
      </c>
      <c r="Z68" s="10"/>
      <c r="AA68" s="25"/>
    </row>
    <row r="69" spans="1:224" ht="25.5" customHeight="1">
      <c r="A69" s="29" t="s">
        <v>52</v>
      </c>
      <c r="B69" s="59">
        <v>1.1499999999999999</v>
      </c>
      <c r="C69" s="51">
        <v>1.1499999999999999</v>
      </c>
      <c r="D69" s="44">
        <v>1.5</v>
      </c>
      <c r="E69" s="31">
        <v>1</v>
      </c>
      <c r="F69" s="49">
        <f>SUM(B69:E69)</f>
        <v>4.8</v>
      </c>
      <c r="H69" s="29" t="s">
        <v>52</v>
      </c>
      <c r="I69" s="17">
        <v>1.1499999999999999</v>
      </c>
      <c r="J69" s="53">
        <v>1.1499999999999999</v>
      </c>
      <c r="K69" s="32">
        <v>1.5</v>
      </c>
      <c r="L69" s="33">
        <v>0.81</v>
      </c>
      <c r="M69" s="39">
        <f>SUM(I69:L69)</f>
        <v>4.6099999999999994</v>
      </c>
      <c r="N69" s="23" t="e">
        <f>M69*#REF!</f>
        <v>#REF!</v>
      </c>
      <c r="O69" s="24">
        <f>L69+(L69*$AA$3)</f>
        <v>1.0125000000000002</v>
      </c>
      <c r="P69" s="10">
        <f t="shared" si="10"/>
        <v>1.2649999999999999</v>
      </c>
      <c r="Q69" s="10">
        <f t="shared" si="10"/>
        <v>1.2649999999999999</v>
      </c>
      <c r="R69" s="10">
        <f t="shared" si="10"/>
        <v>1.65</v>
      </c>
      <c r="S69" s="25">
        <f t="shared" ref="S69:S132" si="20">O69+(O69*$P$3)</f>
        <v>1.1137500000000002</v>
      </c>
      <c r="T69" s="10">
        <f t="shared" ref="T69:T132" si="21">P69+Q69+R69+S69</f>
        <v>5.2937500000000002</v>
      </c>
      <c r="U69" s="10"/>
      <c r="V69" s="16">
        <f t="shared" ref="V69:Y132" si="22">P69/$T69</f>
        <v>0.23896103896103893</v>
      </c>
      <c r="W69" s="16">
        <f t="shared" si="22"/>
        <v>0.23896103896103893</v>
      </c>
      <c r="X69" s="16">
        <f t="shared" si="22"/>
        <v>0.31168831168831168</v>
      </c>
      <c r="Y69" s="16">
        <f t="shared" si="22"/>
        <v>0.21038961038961043</v>
      </c>
      <c r="Z69" s="10"/>
      <c r="AA69" s="25"/>
    </row>
    <row r="70" spans="1:224" ht="35.25" customHeight="1">
      <c r="A70" s="197" t="s">
        <v>57</v>
      </c>
      <c r="B70" s="198"/>
      <c r="C70" s="198"/>
      <c r="D70" s="198"/>
      <c r="E70" s="198"/>
      <c r="F70" s="199"/>
      <c r="G70" s="4"/>
      <c r="H70" s="197" t="s">
        <v>57</v>
      </c>
      <c r="I70" s="198"/>
      <c r="J70" s="198"/>
      <c r="K70" s="198"/>
      <c r="L70" s="198"/>
      <c r="M70" s="198"/>
      <c r="N70" s="199"/>
      <c r="O70" s="24"/>
      <c r="P70" s="10"/>
      <c r="Q70" s="10"/>
      <c r="R70" s="10"/>
      <c r="S70" s="25"/>
      <c r="T70" s="10"/>
      <c r="U70" s="10"/>
      <c r="V70" s="16"/>
      <c r="W70" s="16"/>
      <c r="X70" s="16"/>
      <c r="Y70" s="16"/>
      <c r="Z70" s="10"/>
      <c r="AA70" s="25"/>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row>
    <row r="71" spans="1:224" ht="60.75" customHeight="1">
      <c r="A71" s="61" t="s">
        <v>58</v>
      </c>
      <c r="B71" s="11" t="s">
        <v>4</v>
      </c>
      <c r="C71" s="11" t="s">
        <v>5</v>
      </c>
      <c r="D71" s="11" t="s">
        <v>6</v>
      </c>
      <c r="E71" s="8" t="s">
        <v>7</v>
      </c>
      <c r="F71" s="50" t="s">
        <v>8</v>
      </c>
      <c r="G71" s="4"/>
      <c r="H71" s="61" t="s">
        <v>58</v>
      </c>
      <c r="I71" s="11" t="s">
        <v>4</v>
      </c>
      <c r="J71" s="11" t="s">
        <v>5</v>
      </c>
      <c r="K71" s="11" t="s">
        <v>6</v>
      </c>
      <c r="L71" s="11" t="s">
        <v>7</v>
      </c>
      <c r="M71" s="39" t="s">
        <v>8</v>
      </c>
      <c r="N71" s="60" t="s">
        <v>24</v>
      </c>
      <c r="O71" s="24"/>
      <c r="P71" s="10"/>
      <c r="Q71" s="10"/>
      <c r="R71" s="10"/>
      <c r="S71" s="25"/>
      <c r="T71" s="10"/>
      <c r="U71" s="10"/>
      <c r="V71" s="16"/>
      <c r="W71" s="16"/>
      <c r="X71" s="16"/>
      <c r="Y71" s="16"/>
      <c r="Z71" s="10"/>
      <c r="AA71" s="25"/>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row>
    <row r="72" spans="1:224" s="4" customFormat="1" ht="21.75" customHeight="1">
      <c r="A72" s="29" t="s">
        <v>43</v>
      </c>
      <c r="B72" s="51">
        <v>349.6</v>
      </c>
      <c r="C72" s="51">
        <v>280.60000000000002</v>
      </c>
      <c r="D72" s="51">
        <v>409.4</v>
      </c>
      <c r="E72" s="52">
        <v>221</v>
      </c>
      <c r="F72" s="49">
        <f>SUM(B72:E72)</f>
        <v>1260.5999999999999</v>
      </c>
      <c r="H72" s="29" t="s">
        <v>43</v>
      </c>
      <c r="I72" s="53">
        <v>349.6</v>
      </c>
      <c r="J72" s="53">
        <v>280.60000000000002</v>
      </c>
      <c r="K72" s="53">
        <v>409.4</v>
      </c>
      <c r="L72" s="54">
        <v>220.8</v>
      </c>
      <c r="M72" s="39">
        <f>SUM(I72:L72)</f>
        <v>1260.3999999999999</v>
      </c>
      <c r="N72" s="23" t="e">
        <f>M72*#REF!</f>
        <v>#REF!</v>
      </c>
      <c r="O72" s="24">
        <f>L72+(L72*$AA$3)</f>
        <v>276</v>
      </c>
      <c r="P72" s="10">
        <f t="shared" si="10"/>
        <v>384.56</v>
      </c>
      <c r="Q72" s="10">
        <f t="shared" si="10"/>
        <v>308.66000000000003</v>
      </c>
      <c r="R72" s="10">
        <f t="shared" si="10"/>
        <v>450.34</v>
      </c>
      <c r="S72" s="25">
        <f t="shared" si="20"/>
        <v>303.60000000000002</v>
      </c>
      <c r="T72" s="10">
        <f t="shared" si="21"/>
        <v>1447.1599999999999</v>
      </c>
      <c r="U72" s="10"/>
      <c r="V72" s="16">
        <f t="shared" si="22"/>
        <v>0.26573426573426578</v>
      </c>
      <c r="W72" s="16">
        <f t="shared" si="22"/>
        <v>0.21328671328671334</v>
      </c>
      <c r="X72" s="16">
        <f t="shared" si="22"/>
        <v>0.3111888111888112</v>
      </c>
      <c r="Y72" s="16">
        <f t="shared" si="22"/>
        <v>0.20979020979020982</v>
      </c>
      <c r="Z72" s="10"/>
      <c r="AA72" s="25"/>
    </row>
    <row r="73" spans="1:224" s="4" customFormat="1" ht="21.75" customHeight="1">
      <c r="A73" s="29" t="s">
        <v>44</v>
      </c>
      <c r="B73" s="51">
        <v>499.1</v>
      </c>
      <c r="C73" s="51">
        <v>400.49</v>
      </c>
      <c r="D73" s="51">
        <v>584.78</v>
      </c>
      <c r="E73" s="52">
        <v>315</v>
      </c>
      <c r="F73" s="49">
        <f>SUM(B73:E73)</f>
        <v>1799.37</v>
      </c>
      <c r="H73" s="29" t="s">
        <v>44</v>
      </c>
      <c r="I73" s="53">
        <v>499.1</v>
      </c>
      <c r="J73" s="53">
        <v>400.49</v>
      </c>
      <c r="K73" s="53">
        <v>584.78</v>
      </c>
      <c r="L73" s="54">
        <v>315.10000000000002</v>
      </c>
      <c r="M73" s="39">
        <f>SUM(I73:L73)</f>
        <v>1799.4699999999998</v>
      </c>
      <c r="N73" s="23" t="e">
        <f>M73*#REF!</f>
        <v>#REF!</v>
      </c>
      <c r="O73" s="24">
        <f>L73+(L73*$AA$3)</f>
        <v>393.875</v>
      </c>
      <c r="P73" s="10">
        <f t="shared" si="10"/>
        <v>549.01</v>
      </c>
      <c r="Q73" s="10">
        <f t="shared" si="10"/>
        <v>440.53899999999999</v>
      </c>
      <c r="R73" s="10">
        <f t="shared" si="10"/>
        <v>643.25799999999992</v>
      </c>
      <c r="S73" s="25">
        <f t="shared" si="20"/>
        <v>433.26249999999999</v>
      </c>
      <c r="T73" s="10">
        <f t="shared" si="21"/>
        <v>2066.0694999999996</v>
      </c>
      <c r="U73" s="10"/>
      <c r="V73" s="16">
        <f t="shared" si="22"/>
        <v>0.26572678218230322</v>
      </c>
      <c r="W73" s="16">
        <f t="shared" si="22"/>
        <v>0.21322564415185455</v>
      </c>
      <c r="X73" s="16">
        <f t="shared" si="22"/>
        <v>0.31134383427082196</v>
      </c>
      <c r="Y73" s="16">
        <f t="shared" si="22"/>
        <v>0.20970373939502038</v>
      </c>
      <c r="Z73" s="10"/>
      <c r="AA73" s="25"/>
    </row>
    <row r="74" spans="1:224" s="4" customFormat="1" ht="21.75" customHeight="1">
      <c r="A74" s="29" t="s">
        <v>52</v>
      </c>
      <c r="B74" s="59">
        <v>1.4379999999999999</v>
      </c>
      <c r="C74" s="59">
        <v>1.44</v>
      </c>
      <c r="D74" s="59">
        <v>1.87</v>
      </c>
      <c r="E74" s="19">
        <v>1</v>
      </c>
      <c r="F74" s="45">
        <f>SUM(B74:E74)</f>
        <v>5.7480000000000002</v>
      </c>
      <c r="G74" s="26"/>
      <c r="H74" s="29" t="s">
        <v>52</v>
      </c>
      <c r="I74" s="17">
        <v>1.4379999999999999</v>
      </c>
      <c r="J74" s="17">
        <v>1.44</v>
      </c>
      <c r="K74" s="17">
        <v>1.87</v>
      </c>
      <c r="L74" s="21">
        <v>1</v>
      </c>
      <c r="M74" s="28">
        <f>SUM(I74:L74)</f>
        <v>5.7480000000000002</v>
      </c>
      <c r="N74" s="23" t="e">
        <f>M74*#REF!</f>
        <v>#REF!</v>
      </c>
      <c r="O74" s="24">
        <f>L74+(L74*$AA$3)</f>
        <v>1.25</v>
      </c>
      <c r="P74" s="10">
        <f t="shared" si="10"/>
        <v>1.5817999999999999</v>
      </c>
      <c r="Q74" s="10">
        <f t="shared" si="10"/>
        <v>1.5839999999999999</v>
      </c>
      <c r="R74" s="10">
        <f t="shared" si="10"/>
        <v>2.0569999999999999</v>
      </c>
      <c r="S74" s="25">
        <f t="shared" si="20"/>
        <v>1.375</v>
      </c>
      <c r="T74" s="10">
        <f t="shared" si="21"/>
        <v>6.5977999999999994</v>
      </c>
      <c r="U74" s="10"/>
      <c r="V74" s="16">
        <f t="shared" si="22"/>
        <v>0.23974658219406469</v>
      </c>
      <c r="W74" s="16">
        <f t="shared" si="22"/>
        <v>0.24008002667555853</v>
      </c>
      <c r="X74" s="16">
        <f t="shared" si="22"/>
        <v>0.31177059019673226</v>
      </c>
      <c r="Y74" s="16">
        <f t="shared" si="22"/>
        <v>0.20840280093364458</v>
      </c>
      <c r="Z74" s="10"/>
      <c r="AA74" s="25"/>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row>
    <row r="75" spans="1:224" s="4" customFormat="1" ht="39" customHeight="1">
      <c r="A75" s="61" t="s">
        <v>59</v>
      </c>
      <c r="B75" s="11" t="s">
        <v>4</v>
      </c>
      <c r="C75" s="11" t="s">
        <v>5</v>
      </c>
      <c r="D75" s="11" t="s">
        <v>6</v>
      </c>
      <c r="E75" s="8" t="s">
        <v>7</v>
      </c>
      <c r="F75" s="50" t="s">
        <v>8</v>
      </c>
      <c r="G75" s="26"/>
      <c r="H75" s="61" t="s">
        <v>59</v>
      </c>
      <c r="I75" s="11" t="s">
        <v>4</v>
      </c>
      <c r="J75" s="11" t="s">
        <v>5</v>
      </c>
      <c r="K75" s="11" t="s">
        <v>6</v>
      </c>
      <c r="L75" s="11" t="s">
        <v>7</v>
      </c>
      <c r="M75" s="39" t="s">
        <v>8</v>
      </c>
      <c r="N75" s="60" t="s">
        <v>24</v>
      </c>
      <c r="O75" s="24"/>
      <c r="P75" s="10"/>
      <c r="Q75" s="10"/>
      <c r="R75" s="10"/>
      <c r="S75" s="25"/>
      <c r="T75" s="10"/>
      <c r="U75" s="10"/>
      <c r="V75" s="16"/>
      <c r="W75" s="16"/>
      <c r="X75" s="16"/>
      <c r="Y75" s="16"/>
      <c r="Z75" s="10"/>
      <c r="AA75" s="25"/>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row>
    <row r="76" spans="1:224" ht="18" customHeight="1">
      <c r="A76" s="62" t="s">
        <v>60</v>
      </c>
      <c r="B76" s="51">
        <f>B77-(B77*0.3)</f>
        <v>245</v>
      </c>
      <c r="C76" s="51">
        <f>C77-(C77*0.3)</f>
        <v>245</v>
      </c>
      <c r="D76" s="51">
        <v>318.5</v>
      </c>
      <c r="E76" s="52">
        <v>172</v>
      </c>
      <c r="F76" s="49">
        <f>SUM(B76:E76)</f>
        <v>980.5</v>
      </c>
      <c r="H76" s="62" t="s">
        <v>60</v>
      </c>
      <c r="I76" s="53">
        <f>I77-(I77*0.3)</f>
        <v>245</v>
      </c>
      <c r="J76" s="53">
        <f>J77-(J77*0.3)</f>
        <v>245</v>
      </c>
      <c r="K76" s="53">
        <v>318.5</v>
      </c>
      <c r="L76" s="54">
        <v>171.5</v>
      </c>
      <c r="M76" s="39">
        <f>SUM(I76:L76)</f>
        <v>980</v>
      </c>
      <c r="N76" s="23" t="e">
        <f>M76*#REF!</f>
        <v>#REF!</v>
      </c>
      <c r="O76" s="24">
        <f>L76+(L76*$AA$3)</f>
        <v>214.375</v>
      </c>
      <c r="P76" s="10">
        <f t="shared" ref="P76:R135" si="23">I76+(I76*$P$3)</f>
        <v>269.5</v>
      </c>
      <c r="Q76" s="10">
        <f t="shared" si="23"/>
        <v>269.5</v>
      </c>
      <c r="R76" s="10">
        <f t="shared" si="23"/>
        <v>350.35</v>
      </c>
      <c r="S76" s="25">
        <f t="shared" si="20"/>
        <v>235.8125</v>
      </c>
      <c r="T76" s="10">
        <f t="shared" si="21"/>
        <v>1125.1624999999999</v>
      </c>
      <c r="U76" s="10"/>
      <c r="V76" s="16">
        <f t="shared" si="22"/>
        <v>0.23952095808383236</v>
      </c>
      <c r="W76" s="16">
        <f t="shared" si="22"/>
        <v>0.23952095808383236</v>
      </c>
      <c r="X76" s="16">
        <f t="shared" si="22"/>
        <v>0.3113772455089821</v>
      </c>
      <c r="Y76" s="16">
        <f t="shared" si="22"/>
        <v>0.20958083832335331</v>
      </c>
      <c r="Z76" s="10"/>
      <c r="AA76" s="25"/>
    </row>
    <row r="77" spans="1:224" ht="23.25" customHeight="1">
      <c r="A77" s="62" t="s">
        <v>61</v>
      </c>
      <c r="B77" s="51">
        <v>350</v>
      </c>
      <c r="C77" s="51">
        <v>350</v>
      </c>
      <c r="D77" s="51">
        <v>455</v>
      </c>
      <c r="E77" s="52">
        <v>245</v>
      </c>
      <c r="F77" s="49">
        <f>SUM(B77:E77)</f>
        <v>1400</v>
      </c>
      <c r="G77" s="4"/>
      <c r="H77" s="62" t="s">
        <v>61</v>
      </c>
      <c r="I77" s="53">
        <v>350</v>
      </c>
      <c r="J77" s="53">
        <v>350</v>
      </c>
      <c r="K77" s="53">
        <v>455</v>
      </c>
      <c r="L77" s="54">
        <v>245</v>
      </c>
      <c r="M77" s="39">
        <f>SUM(I77:L77)</f>
        <v>1400</v>
      </c>
      <c r="N77" s="23" t="e">
        <f>M77*#REF!</f>
        <v>#REF!</v>
      </c>
      <c r="O77" s="24">
        <f>L77+(L77*$AA$3)</f>
        <v>306.25</v>
      </c>
      <c r="P77" s="10">
        <f t="shared" si="23"/>
        <v>385</v>
      </c>
      <c r="Q77" s="10">
        <f t="shared" si="23"/>
        <v>385</v>
      </c>
      <c r="R77" s="10">
        <f t="shared" si="23"/>
        <v>500.5</v>
      </c>
      <c r="S77" s="25">
        <f t="shared" si="20"/>
        <v>336.875</v>
      </c>
      <c r="T77" s="10">
        <f t="shared" si="21"/>
        <v>1607.375</v>
      </c>
      <c r="U77" s="10"/>
      <c r="V77" s="16">
        <f t="shared" si="22"/>
        <v>0.23952095808383234</v>
      </c>
      <c r="W77" s="16">
        <f t="shared" si="22"/>
        <v>0.23952095808383234</v>
      </c>
      <c r="X77" s="16">
        <f t="shared" si="22"/>
        <v>0.31137724550898205</v>
      </c>
      <c r="Y77" s="16">
        <f t="shared" si="22"/>
        <v>0.20958083832335328</v>
      </c>
      <c r="Z77" s="10"/>
      <c r="AA77" s="25"/>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row>
    <row r="78" spans="1:224" ht="18" customHeight="1">
      <c r="A78" s="62" t="s">
        <v>62</v>
      </c>
      <c r="B78" s="51">
        <v>0.8</v>
      </c>
      <c r="C78" s="51">
        <v>0.6</v>
      </c>
      <c r="D78" s="51">
        <v>0.9</v>
      </c>
      <c r="E78" s="52">
        <v>0.49</v>
      </c>
      <c r="F78" s="49">
        <f>SUM(B78:E78)</f>
        <v>2.79</v>
      </c>
      <c r="H78" s="62" t="s">
        <v>62</v>
      </c>
      <c r="I78" s="53">
        <v>0.8</v>
      </c>
      <c r="J78" s="53">
        <v>0.6</v>
      </c>
      <c r="K78" s="53">
        <v>0.9</v>
      </c>
      <c r="L78" s="54">
        <v>0.5</v>
      </c>
      <c r="M78" s="39">
        <f>SUM(I78:L78)</f>
        <v>2.8</v>
      </c>
      <c r="N78" s="23" t="e">
        <f>M78*#REF!</f>
        <v>#REF!</v>
      </c>
      <c r="O78" s="24">
        <f>L78+(L78*$AA$3)</f>
        <v>0.625</v>
      </c>
      <c r="P78" s="10">
        <f t="shared" si="23"/>
        <v>0.88000000000000012</v>
      </c>
      <c r="Q78" s="10">
        <f t="shared" si="23"/>
        <v>0.65999999999999992</v>
      </c>
      <c r="R78" s="10">
        <f t="shared" si="23"/>
        <v>0.99</v>
      </c>
      <c r="S78" s="25">
        <f t="shared" si="20"/>
        <v>0.6875</v>
      </c>
      <c r="T78" s="10">
        <f t="shared" si="21"/>
        <v>3.2175000000000002</v>
      </c>
      <c r="U78" s="10"/>
      <c r="V78" s="16">
        <f t="shared" si="22"/>
        <v>0.27350427350427353</v>
      </c>
      <c r="W78" s="16">
        <f t="shared" si="22"/>
        <v>0.20512820512820509</v>
      </c>
      <c r="X78" s="16">
        <f t="shared" si="22"/>
        <v>0.30769230769230765</v>
      </c>
      <c r="Y78" s="16">
        <f t="shared" si="22"/>
        <v>0.21367521367521367</v>
      </c>
      <c r="Z78" s="10"/>
      <c r="AA78" s="25"/>
    </row>
    <row r="79" spans="1:224" s="4" customFormat="1" ht="55.5" customHeight="1">
      <c r="A79" s="200" t="s">
        <v>63</v>
      </c>
      <c r="B79" s="201"/>
      <c r="C79" s="201"/>
      <c r="D79" s="201"/>
      <c r="E79" s="201"/>
      <c r="F79" s="202"/>
      <c r="H79" s="200" t="s">
        <v>63</v>
      </c>
      <c r="I79" s="201"/>
      <c r="J79" s="201"/>
      <c r="K79" s="201"/>
      <c r="L79" s="201"/>
      <c r="M79" s="201"/>
      <c r="N79" s="202"/>
      <c r="O79" s="24"/>
      <c r="P79" s="10"/>
      <c r="Q79" s="10"/>
      <c r="R79" s="10"/>
      <c r="S79" s="25"/>
      <c r="T79" s="10"/>
      <c r="U79" s="10"/>
      <c r="V79" s="16"/>
      <c r="W79" s="16"/>
      <c r="X79" s="16"/>
      <c r="Y79" s="16"/>
      <c r="Z79" s="10"/>
      <c r="AA79" s="25"/>
    </row>
    <row r="80" spans="1:224" s="4" customFormat="1" ht="30" customHeight="1">
      <c r="A80" s="7" t="s">
        <v>64</v>
      </c>
      <c r="B80" s="185" t="s">
        <v>65</v>
      </c>
      <c r="C80" s="186"/>
      <c r="D80" s="11" t="s">
        <v>66</v>
      </c>
      <c r="E80" s="187"/>
      <c r="F80" s="188"/>
      <c r="H80" s="7" t="s">
        <v>64</v>
      </c>
      <c r="I80" s="189" t="s">
        <v>65</v>
      </c>
      <c r="J80" s="189"/>
      <c r="K80" s="11" t="s">
        <v>66</v>
      </c>
      <c r="L80" s="187"/>
      <c r="M80" s="188"/>
      <c r="N80" s="63"/>
      <c r="O80" s="24"/>
      <c r="P80" s="10"/>
      <c r="Q80" s="10"/>
      <c r="R80" s="10"/>
      <c r="S80" s="25"/>
      <c r="T80" s="10"/>
      <c r="U80" s="10"/>
      <c r="V80" s="16"/>
      <c r="W80" s="16"/>
      <c r="X80" s="16"/>
      <c r="Y80" s="16"/>
      <c r="Z80" s="10"/>
      <c r="AA80" s="25"/>
    </row>
    <row r="81" spans="1:27" ht="21" customHeight="1">
      <c r="A81" s="190" t="s">
        <v>67</v>
      </c>
      <c r="B81" s="191"/>
      <c r="C81" s="191"/>
      <c r="D81" s="191"/>
      <c r="E81" s="191"/>
      <c r="F81" s="192"/>
      <c r="H81" s="190" t="s">
        <v>67</v>
      </c>
      <c r="I81" s="191"/>
      <c r="J81" s="191"/>
      <c r="K81" s="191"/>
      <c r="L81" s="191"/>
      <c r="M81" s="191"/>
      <c r="N81" s="193"/>
      <c r="O81" s="24"/>
      <c r="P81" s="10"/>
      <c r="Q81" s="10"/>
      <c r="R81" s="10"/>
      <c r="S81" s="25"/>
      <c r="T81" s="10"/>
      <c r="U81" s="10"/>
      <c r="V81" s="16"/>
      <c r="W81" s="16"/>
      <c r="X81" s="16"/>
      <c r="Y81" s="16"/>
      <c r="Z81" s="10"/>
      <c r="AA81" s="25"/>
    </row>
    <row r="82" spans="1:27" s="4" customFormat="1" ht="30" customHeight="1">
      <c r="A82" s="29" t="s">
        <v>68</v>
      </c>
      <c r="B82" s="170">
        <v>0.05</v>
      </c>
      <c r="C82" s="171"/>
      <c r="D82" s="44">
        <v>500</v>
      </c>
      <c r="E82" s="180"/>
      <c r="F82" s="181"/>
      <c r="H82" s="29" t="s">
        <v>69</v>
      </c>
      <c r="I82" s="182">
        <v>0.05</v>
      </c>
      <c r="J82" s="183"/>
      <c r="K82" s="32">
        <v>500</v>
      </c>
      <c r="L82" s="184"/>
      <c r="M82" s="180"/>
      <c r="N82" s="64"/>
      <c r="O82" s="24"/>
      <c r="P82" s="10">
        <f t="shared" si="23"/>
        <v>5.5000000000000007E-2</v>
      </c>
      <c r="Q82" s="10">
        <f t="shared" si="23"/>
        <v>0</v>
      </c>
      <c r="R82" s="10">
        <f t="shared" si="23"/>
        <v>550</v>
      </c>
      <c r="S82" s="25">
        <f t="shared" si="20"/>
        <v>0</v>
      </c>
      <c r="T82" s="10">
        <f t="shared" si="21"/>
        <v>550.05499999999995</v>
      </c>
      <c r="U82" s="10"/>
      <c r="V82" s="16">
        <f t="shared" si="22"/>
        <v>9.9990000999900029E-5</v>
      </c>
      <c r="W82" s="16">
        <f t="shared" si="22"/>
        <v>0</v>
      </c>
      <c r="X82" s="16">
        <f t="shared" si="22"/>
        <v>0.99990000999900019</v>
      </c>
      <c r="Y82" s="16">
        <f t="shared" si="22"/>
        <v>0</v>
      </c>
      <c r="Z82" s="10"/>
      <c r="AA82" s="25"/>
    </row>
    <row r="83" spans="1:27" s="4" customFormat="1" ht="30" customHeight="1">
      <c r="A83" s="29" t="s">
        <v>70</v>
      </c>
      <c r="B83" s="170">
        <v>0.05</v>
      </c>
      <c r="C83" s="171"/>
      <c r="D83" s="44">
        <v>500</v>
      </c>
      <c r="E83" s="180"/>
      <c r="F83" s="181"/>
      <c r="H83" s="29" t="s">
        <v>70</v>
      </c>
      <c r="I83" s="182">
        <v>0.05</v>
      </c>
      <c r="J83" s="183"/>
      <c r="K83" s="32">
        <v>500</v>
      </c>
      <c r="L83" s="184"/>
      <c r="M83" s="180"/>
      <c r="N83" s="64"/>
      <c r="O83" s="24"/>
      <c r="P83" s="10">
        <f t="shared" si="23"/>
        <v>5.5000000000000007E-2</v>
      </c>
      <c r="Q83" s="10">
        <f t="shared" si="23"/>
        <v>0</v>
      </c>
      <c r="R83" s="10">
        <f t="shared" si="23"/>
        <v>550</v>
      </c>
      <c r="S83" s="25">
        <f t="shared" si="20"/>
        <v>0</v>
      </c>
      <c r="T83" s="10">
        <f t="shared" si="21"/>
        <v>550.05499999999995</v>
      </c>
      <c r="U83" s="10"/>
      <c r="V83" s="16">
        <f t="shared" si="22"/>
        <v>9.9990000999900029E-5</v>
      </c>
      <c r="W83" s="16">
        <f t="shared" si="22"/>
        <v>0</v>
      </c>
      <c r="X83" s="16">
        <f t="shared" si="22"/>
        <v>0.99990000999900019</v>
      </c>
      <c r="Y83" s="16">
        <f t="shared" si="22"/>
        <v>0</v>
      </c>
      <c r="Z83" s="10"/>
      <c r="AA83" s="25"/>
    </row>
    <row r="84" spans="1:27" ht="30" customHeight="1">
      <c r="A84" s="29" t="s">
        <v>71</v>
      </c>
      <c r="B84" s="170">
        <v>1000</v>
      </c>
      <c r="C84" s="171"/>
      <c r="D84" s="44">
        <v>150</v>
      </c>
      <c r="E84" s="172"/>
      <c r="F84" s="173"/>
      <c r="H84" s="29" t="s">
        <v>71</v>
      </c>
      <c r="I84" s="174">
        <v>1000</v>
      </c>
      <c r="J84" s="177"/>
      <c r="K84" s="32">
        <v>150</v>
      </c>
      <c r="L84" s="176"/>
      <c r="M84" s="172"/>
      <c r="N84" s="64"/>
      <c r="O84" s="24"/>
      <c r="P84" s="10">
        <f t="shared" si="23"/>
        <v>1100</v>
      </c>
      <c r="Q84" s="10">
        <f t="shared" si="23"/>
        <v>0</v>
      </c>
      <c r="R84" s="10">
        <f t="shared" si="23"/>
        <v>165</v>
      </c>
      <c r="S84" s="25">
        <f t="shared" si="20"/>
        <v>0</v>
      </c>
      <c r="T84" s="10">
        <f t="shared" si="21"/>
        <v>1265</v>
      </c>
      <c r="U84" s="10"/>
      <c r="V84" s="16">
        <f t="shared" si="22"/>
        <v>0.86956521739130432</v>
      </c>
      <c r="W84" s="16">
        <f t="shared" si="22"/>
        <v>0</v>
      </c>
      <c r="X84" s="16">
        <f t="shared" si="22"/>
        <v>0.13043478260869565</v>
      </c>
      <c r="Y84" s="16">
        <f t="shared" si="22"/>
        <v>0</v>
      </c>
      <c r="Z84" s="10"/>
      <c r="AA84" s="25"/>
    </row>
    <row r="85" spans="1:27" ht="30" customHeight="1">
      <c r="A85" s="29" t="s">
        <v>72</v>
      </c>
      <c r="B85" s="170">
        <v>250</v>
      </c>
      <c r="C85" s="171"/>
      <c r="D85" s="44">
        <v>37.5</v>
      </c>
      <c r="E85" s="172"/>
      <c r="F85" s="173"/>
      <c r="H85" s="29" t="s">
        <v>72</v>
      </c>
      <c r="I85" s="174">
        <v>250</v>
      </c>
      <c r="J85" s="175"/>
      <c r="K85" s="32">
        <v>37.5</v>
      </c>
      <c r="L85" s="172"/>
      <c r="M85" s="179"/>
      <c r="N85" s="64"/>
      <c r="O85" s="24"/>
      <c r="P85" s="10">
        <f t="shared" si="23"/>
        <v>275</v>
      </c>
      <c r="Q85" s="10">
        <f t="shared" si="23"/>
        <v>0</v>
      </c>
      <c r="R85" s="10">
        <f t="shared" si="23"/>
        <v>41.25</v>
      </c>
      <c r="S85" s="25">
        <f t="shared" si="20"/>
        <v>0</v>
      </c>
      <c r="T85" s="10">
        <f t="shared" si="21"/>
        <v>316.25</v>
      </c>
      <c r="U85" s="10"/>
      <c r="V85" s="16">
        <f t="shared" si="22"/>
        <v>0.86956521739130432</v>
      </c>
      <c r="W85" s="16">
        <f t="shared" si="22"/>
        <v>0</v>
      </c>
      <c r="X85" s="16">
        <f t="shared" si="22"/>
        <v>0.13043478260869565</v>
      </c>
      <c r="Y85" s="16">
        <f t="shared" si="22"/>
        <v>0</v>
      </c>
      <c r="Z85" s="10"/>
      <c r="AA85" s="25"/>
    </row>
    <row r="86" spans="1:27" ht="29.25" customHeight="1">
      <c r="A86" s="29" t="s">
        <v>73</v>
      </c>
      <c r="B86" s="170">
        <v>0.04</v>
      </c>
      <c r="C86" s="171"/>
      <c r="D86" s="44">
        <v>400</v>
      </c>
      <c r="E86" s="180"/>
      <c r="F86" s="181"/>
      <c r="H86" s="29" t="s">
        <v>74</v>
      </c>
      <c r="I86" s="182">
        <v>0.04</v>
      </c>
      <c r="J86" s="183"/>
      <c r="K86" s="32">
        <v>400</v>
      </c>
      <c r="L86" s="184"/>
      <c r="M86" s="180"/>
      <c r="N86" s="64"/>
      <c r="O86" s="24"/>
      <c r="P86" s="10">
        <f t="shared" si="23"/>
        <v>4.3999999999999997E-2</v>
      </c>
      <c r="Q86" s="10">
        <f t="shared" si="23"/>
        <v>0</v>
      </c>
      <c r="R86" s="10">
        <f t="shared" si="23"/>
        <v>440</v>
      </c>
      <c r="S86" s="25">
        <f t="shared" si="20"/>
        <v>0</v>
      </c>
      <c r="T86" s="10">
        <f t="shared" si="21"/>
        <v>440.04399999999998</v>
      </c>
      <c r="U86" s="10"/>
      <c r="V86" s="16">
        <f t="shared" si="22"/>
        <v>9.9990000999900002E-5</v>
      </c>
      <c r="W86" s="16">
        <f t="shared" si="22"/>
        <v>0</v>
      </c>
      <c r="X86" s="16">
        <f t="shared" si="22"/>
        <v>0.99990000999900019</v>
      </c>
      <c r="Y86" s="16">
        <f t="shared" si="22"/>
        <v>0</v>
      </c>
      <c r="Z86" s="10"/>
      <c r="AA86" s="25"/>
    </row>
    <row r="87" spans="1:27" ht="29.25" customHeight="1">
      <c r="A87" s="29" t="s">
        <v>75</v>
      </c>
      <c r="B87" s="170">
        <v>800</v>
      </c>
      <c r="C87" s="171"/>
      <c r="D87" s="44">
        <v>130</v>
      </c>
      <c r="E87" s="172"/>
      <c r="F87" s="173"/>
      <c r="H87" s="29" t="s">
        <v>76</v>
      </c>
      <c r="I87" s="174">
        <v>800</v>
      </c>
      <c r="J87" s="175"/>
      <c r="K87" s="32">
        <v>130</v>
      </c>
      <c r="L87" s="176"/>
      <c r="M87" s="172"/>
      <c r="N87" s="64"/>
      <c r="O87" s="24"/>
      <c r="P87" s="10">
        <f t="shared" si="23"/>
        <v>880</v>
      </c>
      <c r="Q87" s="10">
        <f t="shared" si="23"/>
        <v>0</v>
      </c>
      <c r="R87" s="10">
        <f t="shared" si="23"/>
        <v>143</v>
      </c>
      <c r="S87" s="25">
        <f t="shared" si="20"/>
        <v>0</v>
      </c>
      <c r="T87" s="10">
        <f t="shared" si="21"/>
        <v>1023</v>
      </c>
      <c r="U87" s="10"/>
      <c r="V87" s="16">
        <f t="shared" si="22"/>
        <v>0.86021505376344087</v>
      </c>
      <c r="W87" s="16">
        <f t="shared" si="22"/>
        <v>0</v>
      </c>
      <c r="X87" s="16">
        <f t="shared" si="22"/>
        <v>0.13978494623655913</v>
      </c>
      <c r="Y87" s="16">
        <f t="shared" si="22"/>
        <v>0</v>
      </c>
      <c r="Z87" s="10"/>
      <c r="AA87" s="25"/>
    </row>
    <row r="88" spans="1:27" ht="29.25" customHeight="1">
      <c r="A88" s="29" t="s">
        <v>77</v>
      </c>
      <c r="B88" s="170">
        <v>200</v>
      </c>
      <c r="C88" s="171"/>
      <c r="D88" s="44">
        <v>35</v>
      </c>
      <c r="E88" s="172"/>
      <c r="F88" s="173"/>
      <c r="H88" s="29" t="s">
        <v>77</v>
      </c>
      <c r="I88" s="174">
        <v>200</v>
      </c>
      <c r="J88" s="175"/>
      <c r="K88" s="32">
        <v>35</v>
      </c>
      <c r="L88" s="172"/>
      <c r="M88" s="179"/>
      <c r="N88" s="64"/>
      <c r="O88" s="24"/>
      <c r="P88" s="10">
        <f t="shared" si="23"/>
        <v>220</v>
      </c>
      <c r="Q88" s="10">
        <f t="shared" si="23"/>
        <v>0</v>
      </c>
      <c r="R88" s="10">
        <f t="shared" si="23"/>
        <v>38.5</v>
      </c>
      <c r="S88" s="25">
        <f t="shared" si="20"/>
        <v>0</v>
      </c>
      <c r="T88" s="10">
        <f t="shared" si="21"/>
        <v>258.5</v>
      </c>
      <c r="U88" s="10"/>
      <c r="V88" s="16">
        <f t="shared" si="22"/>
        <v>0.85106382978723405</v>
      </c>
      <c r="W88" s="16">
        <f t="shared" si="22"/>
        <v>0</v>
      </c>
      <c r="X88" s="16">
        <f t="shared" si="22"/>
        <v>0.14893617021276595</v>
      </c>
      <c r="Y88" s="16">
        <f t="shared" si="22"/>
        <v>0</v>
      </c>
      <c r="Z88" s="10"/>
      <c r="AA88" s="25"/>
    </row>
    <row r="89" spans="1:27" ht="24.75" customHeight="1">
      <c r="A89" s="29" t="s">
        <v>78</v>
      </c>
      <c r="B89" s="170">
        <v>0.15</v>
      </c>
      <c r="C89" s="171"/>
      <c r="D89" s="44">
        <v>0.05</v>
      </c>
      <c r="E89" s="174"/>
      <c r="F89" s="177"/>
      <c r="H89" s="29" t="s">
        <v>78</v>
      </c>
      <c r="I89" s="174">
        <v>0.15</v>
      </c>
      <c r="J89" s="175"/>
      <c r="K89" s="32">
        <v>0.05</v>
      </c>
      <c r="L89" s="178"/>
      <c r="M89" s="174"/>
      <c r="N89" s="64"/>
      <c r="O89" s="24"/>
      <c r="P89" s="10">
        <f t="shared" si="23"/>
        <v>0.16499999999999998</v>
      </c>
      <c r="Q89" s="10">
        <f t="shared" si="23"/>
        <v>0</v>
      </c>
      <c r="R89" s="10">
        <f t="shared" si="23"/>
        <v>5.5000000000000007E-2</v>
      </c>
      <c r="S89" s="25">
        <f t="shared" si="20"/>
        <v>0</v>
      </c>
      <c r="T89" s="10">
        <f t="shared" si="21"/>
        <v>0.21999999999999997</v>
      </c>
      <c r="U89" s="10"/>
      <c r="V89" s="16">
        <f t="shared" si="22"/>
        <v>0.75</v>
      </c>
      <c r="W89" s="16">
        <f t="shared" si="22"/>
        <v>0</v>
      </c>
      <c r="X89" s="16">
        <f t="shared" si="22"/>
        <v>0.25000000000000006</v>
      </c>
      <c r="Y89" s="16">
        <f t="shared" si="22"/>
        <v>0</v>
      </c>
      <c r="Z89" s="10"/>
      <c r="AA89" s="25"/>
    </row>
    <row r="90" spans="1:27" ht="30.75" customHeight="1">
      <c r="A90" s="29" t="s">
        <v>79</v>
      </c>
      <c r="B90" s="170">
        <v>0.15</v>
      </c>
      <c r="C90" s="171"/>
      <c r="D90" s="44">
        <v>0.05</v>
      </c>
      <c r="E90" s="174"/>
      <c r="F90" s="177"/>
      <c r="H90" s="29" t="s">
        <v>79</v>
      </c>
      <c r="I90" s="174">
        <v>0.15</v>
      </c>
      <c r="J90" s="175"/>
      <c r="K90" s="32">
        <v>0.05</v>
      </c>
      <c r="L90" s="178"/>
      <c r="M90" s="174"/>
      <c r="N90" s="64"/>
      <c r="O90" s="24"/>
      <c r="P90" s="10">
        <f t="shared" si="23"/>
        <v>0.16499999999999998</v>
      </c>
      <c r="Q90" s="10">
        <f t="shared" si="23"/>
        <v>0</v>
      </c>
      <c r="R90" s="10">
        <f t="shared" si="23"/>
        <v>5.5000000000000007E-2</v>
      </c>
      <c r="S90" s="25">
        <f t="shared" si="20"/>
        <v>0</v>
      </c>
      <c r="T90" s="10">
        <f t="shared" si="21"/>
        <v>0.21999999999999997</v>
      </c>
      <c r="U90" s="10"/>
      <c r="V90" s="16">
        <f t="shared" si="22"/>
        <v>0.75</v>
      </c>
      <c r="W90" s="16">
        <f t="shared" si="22"/>
        <v>0</v>
      </c>
      <c r="X90" s="16">
        <f t="shared" si="22"/>
        <v>0.25000000000000006</v>
      </c>
      <c r="Y90" s="16">
        <f t="shared" si="22"/>
        <v>0</v>
      </c>
      <c r="Z90" s="10"/>
      <c r="AA90" s="25"/>
    </row>
    <row r="91" spans="1:27" ht="30" customHeight="1">
      <c r="A91" s="29" t="s">
        <v>80</v>
      </c>
      <c r="B91" s="170">
        <v>50</v>
      </c>
      <c r="C91" s="171"/>
      <c r="D91" s="44">
        <v>15</v>
      </c>
      <c r="E91" s="172"/>
      <c r="F91" s="173"/>
      <c r="H91" s="29" t="s">
        <v>80</v>
      </c>
      <c r="I91" s="174">
        <v>50</v>
      </c>
      <c r="J91" s="175"/>
      <c r="K91" s="32">
        <v>15</v>
      </c>
      <c r="L91" s="176"/>
      <c r="M91" s="172"/>
      <c r="N91" s="64"/>
      <c r="O91" s="24"/>
      <c r="P91" s="10">
        <f t="shared" si="23"/>
        <v>55</v>
      </c>
      <c r="Q91" s="10">
        <f t="shared" si="23"/>
        <v>0</v>
      </c>
      <c r="R91" s="10">
        <f t="shared" si="23"/>
        <v>16.5</v>
      </c>
      <c r="S91" s="25">
        <f t="shared" si="20"/>
        <v>0</v>
      </c>
      <c r="T91" s="10">
        <f t="shared" si="21"/>
        <v>71.5</v>
      </c>
      <c r="U91" s="10"/>
      <c r="V91" s="16">
        <f t="shared" si="22"/>
        <v>0.76923076923076927</v>
      </c>
      <c r="W91" s="16">
        <f t="shared" si="22"/>
        <v>0</v>
      </c>
      <c r="X91" s="16">
        <f t="shared" si="22"/>
        <v>0.23076923076923078</v>
      </c>
      <c r="Y91" s="16">
        <f t="shared" si="22"/>
        <v>0</v>
      </c>
      <c r="Z91" s="10"/>
      <c r="AA91" s="25"/>
    </row>
    <row r="92" spans="1:27" ht="18.75" customHeight="1">
      <c r="A92" s="29" t="s">
        <v>81</v>
      </c>
      <c r="B92" s="170">
        <v>20</v>
      </c>
      <c r="C92" s="171"/>
      <c r="D92" s="44">
        <v>7</v>
      </c>
      <c r="E92" s="172"/>
      <c r="F92" s="173"/>
      <c r="H92" s="29" t="s">
        <v>81</v>
      </c>
      <c r="I92" s="174">
        <v>20</v>
      </c>
      <c r="J92" s="175"/>
      <c r="K92" s="32">
        <v>7</v>
      </c>
      <c r="L92" s="176"/>
      <c r="M92" s="176"/>
      <c r="N92" s="65"/>
      <c r="O92" s="24"/>
      <c r="P92" s="10">
        <f t="shared" si="23"/>
        <v>22</v>
      </c>
      <c r="Q92" s="10">
        <f t="shared" si="23"/>
        <v>0</v>
      </c>
      <c r="R92" s="10">
        <f t="shared" si="23"/>
        <v>7.7</v>
      </c>
      <c r="S92" s="25">
        <f t="shared" si="20"/>
        <v>0</v>
      </c>
      <c r="T92" s="10">
        <f t="shared" si="21"/>
        <v>29.7</v>
      </c>
      <c r="U92" s="10"/>
      <c r="V92" s="16">
        <f t="shared" si="22"/>
        <v>0.74074074074074081</v>
      </c>
      <c r="W92" s="16">
        <f t="shared" si="22"/>
        <v>0</v>
      </c>
      <c r="X92" s="16">
        <f t="shared" si="22"/>
        <v>0.25925925925925924</v>
      </c>
      <c r="Y92" s="16">
        <f t="shared" si="22"/>
        <v>0</v>
      </c>
      <c r="Z92" s="10"/>
      <c r="AA92" s="25"/>
    </row>
    <row r="93" spans="1:27" ht="38.25">
      <c r="A93" s="7" t="s">
        <v>82</v>
      </c>
      <c r="B93" s="11" t="s">
        <v>4</v>
      </c>
      <c r="C93" s="11" t="s">
        <v>5</v>
      </c>
      <c r="D93" s="11" t="s">
        <v>6</v>
      </c>
      <c r="E93" s="8" t="s">
        <v>7</v>
      </c>
      <c r="F93" s="50" t="s">
        <v>8</v>
      </c>
      <c r="H93" s="7" t="s">
        <v>82</v>
      </c>
      <c r="I93" s="11" t="s">
        <v>4</v>
      </c>
      <c r="J93" s="11" t="s">
        <v>5</v>
      </c>
      <c r="K93" s="11" t="s">
        <v>6</v>
      </c>
      <c r="L93" s="11" t="s">
        <v>7</v>
      </c>
      <c r="M93" s="39" t="s">
        <v>8</v>
      </c>
      <c r="N93" s="60" t="s">
        <v>24</v>
      </c>
      <c r="O93" s="24"/>
      <c r="P93" s="10"/>
      <c r="Q93" s="10"/>
      <c r="R93" s="10"/>
      <c r="S93" s="25"/>
      <c r="T93" s="10"/>
      <c r="U93" s="10"/>
      <c r="V93" s="16"/>
      <c r="W93" s="16"/>
      <c r="X93" s="16"/>
      <c r="Y93" s="16"/>
      <c r="Z93" s="10"/>
      <c r="AA93" s="25"/>
    </row>
    <row r="94" spans="1:27" ht="25.5">
      <c r="A94" s="29" t="s">
        <v>83</v>
      </c>
      <c r="B94" s="51">
        <v>92</v>
      </c>
      <c r="C94" s="51">
        <v>63.25</v>
      </c>
      <c r="D94" s="44">
        <v>100.91</v>
      </c>
      <c r="E94" s="31">
        <v>54</v>
      </c>
      <c r="F94" s="45">
        <f>SUM(B94:E94)</f>
        <v>310.15999999999997</v>
      </c>
      <c r="H94" s="29" t="s">
        <v>83</v>
      </c>
      <c r="I94" s="53">
        <v>92</v>
      </c>
      <c r="J94" s="53">
        <v>63.25</v>
      </c>
      <c r="K94" s="32">
        <v>100.91</v>
      </c>
      <c r="L94" s="33">
        <v>54.34</v>
      </c>
      <c r="M94" s="28">
        <f>SUM(I94:L94)</f>
        <v>310.5</v>
      </c>
      <c r="N94" s="23" t="e">
        <f>M94*#REF!</f>
        <v>#REF!</v>
      </c>
      <c r="O94" s="24">
        <f>L94+(L94*$AA$3)</f>
        <v>67.925000000000011</v>
      </c>
      <c r="P94" s="10">
        <f t="shared" si="23"/>
        <v>101.2</v>
      </c>
      <c r="Q94" s="10">
        <f t="shared" si="23"/>
        <v>69.575000000000003</v>
      </c>
      <c r="R94" s="10">
        <f t="shared" si="23"/>
        <v>111.001</v>
      </c>
      <c r="S94" s="25">
        <f t="shared" si="20"/>
        <v>74.717500000000015</v>
      </c>
      <c r="T94" s="10">
        <f t="shared" si="21"/>
        <v>356.49350000000004</v>
      </c>
      <c r="U94" s="10"/>
      <c r="V94" s="16">
        <f t="shared" si="22"/>
        <v>0.2838761436043013</v>
      </c>
      <c r="W94" s="16">
        <f t="shared" si="22"/>
        <v>0.19516484872795717</v>
      </c>
      <c r="X94" s="16">
        <f t="shared" si="22"/>
        <v>0.31136893099032659</v>
      </c>
      <c r="Y94" s="16">
        <f t="shared" si="22"/>
        <v>0.20959007667741489</v>
      </c>
      <c r="Z94" s="10"/>
      <c r="AA94" s="25"/>
    </row>
    <row r="95" spans="1:27" ht="21" customHeight="1">
      <c r="A95" s="29" t="s">
        <v>84</v>
      </c>
      <c r="B95" s="51">
        <v>3.38</v>
      </c>
      <c r="C95" s="51">
        <v>3.16</v>
      </c>
      <c r="D95" s="51">
        <v>4.26</v>
      </c>
      <c r="E95" s="31">
        <v>2</v>
      </c>
      <c r="F95" s="45">
        <f>SUM(B95:E95)</f>
        <v>12.8</v>
      </c>
      <c r="H95" s="29" t="s">
        <v>84</v>
      </c>
      <c r="I95" s="53">
        <v>3.38</v>
      </c>
      <c r="J95" s="53">
        <v>3.16</v>
      </c>
      <c r="K95" s="53">
        <v>4.26</v>
      </c>
      <c r="L95" s="33">
        <v>2.29</v>
      </c>
      <c r="M95" s="28">
        <f>SUM(I95:L95)</f>
        <v>13.09</v>
      </c>
      <c r="N95" s="23" t="e">
        <f>M95*#REF!</f>
        <v>#REF!</v>
      </c>
      <c r="O95" s="24">
        <f>L95+(L95*$AA$3)</f>
        <v>2.8624999999999998</v>
      </c>
      <c r="P95" s="10">
        <f t="shared" si="23"/>
        <v>3.718</v>
      </c>
      <c r="Q95" s="10">
        <f t="shared" si="23"/>
        <v>3.476</v>
      </c>
      <c r="R95" s="10">
        <f t="shared" si="23"/>
        <v>4.6859999999999999</v>
      </c>
      <c r="S95" s="25">
        <f t="shared" si="20"/>
        <v>3.1487499999999997</v>
      </c>
      <c r="T95" s="10">
        <f t="shared" si="21"/>
        <v>15.028749999999999</v>
      </c>
      <c r="U95" s="10"/>
      <c r="V95" s="16">
        <f t="shared" si="22"/>
        <v>0.24739249771271732</v>
      </c>
      <c r="W95" s="16">
        <f t="shared" si="22"/>
        <v>0.23129002744739252</v>
      </c>
      <c r="X95" s="16">
        <f t="shared" si="22"/>
        <v>0.31180237877401651</v>
      </c>
      <c r="Y95" s="16">
        <f t="shared" si="22"/>
        <v>0.20951509606587373</v>
      </c>
      <c r="Z95" s="10"/>
      <c r="AA95" s="25"/>
    </row>
    <row r="96" spans="1:27" ht="57" customHeight="1">
      <c r="A96" s="7" t="s">
        <v>85</v>
      </c>
      <c r="B96" s="11" t="s">
        <v>4</v>
      </c>
      <c r="C96" s="11" t="s">
        <v>5</v>
      </c>
      <c r="D96" s="11" t="s">
        <v>6</v>
      </c>
      <c r="E96" s="8" t="s">
        <v>7</v>
      </c>
      <c r="F96" s="50" t="s">
        <v>8</v>
      </c>
      <c r="H96" s="7" t="s">
        <v>85</v>
      </c>
      <c r="I96" s="11" t="s">
        <v>4</v>
      </c>
      <c r="J96" s="11" t="s">
        <v>5</v>
      </c>
      <c r="K96" s="11" t="s">
        <v>6</v>
      </c>
      <c r="L96" s="11" t="s">
        <v>7</v>
      </c>
      <c r="M96" s="39" t="s">
        <v>8</v>
      </c>
      <c r="N96" s="60" t="s">
        <v>24</v>
      </c>
      <c r="O96" s="24"/>
      <c r="P96" s="10"/>
      <c r="Q96" s="10"/>
      <c r="R96" s="10"/>
      <c r="S96" s="25"/>
      <c r="T96" s="10"/>
      <c r="U96" s="10"/>
      <c r="V96" s="16"/>
      <c r="W96" s="16"/>
      <c r="X96" s="16"/>
      <c r="Y96" s="16"/>
      <c r="Z96" s="10"/>
      <c r="AA96" s="25"/>
    </row>
    <row r="97" spans="1:224" ht="25.5">
      <c r="A97" s="29" t="s">
        <v>86</v>
      </c>
      <c r="B97" s="51">
        <v>0.23</v>
      </c>
      <c r="C97" s="51">
        <v>0.22</v>
      </c>
      <c r="D97" s="44">
        <v>0.28999999999999998</v>
      </c>
      <c r="E97" s="31">
        <v>0.16</v>
      </c>
      <c r="F97" s="45">
        <f>SUM(B97:E97)</f>
        <v>0.9</v>
      </c>
      <c r="H97" s="29" t="s">
        <v>86</v>
      </c>
      <c r="I97" s="53">
        <v>0.23</v>
      </c>
      <c r="J97" s="53">
        <v>0.22</v>
      </c>
      <c r="K97" s="32">
        <v>0.28999999999999998</v>
      </c>
      <c r="L97" s="33">
        <v>0.16</v>
      </c>
      <c r="M97" s="28">
        <f>SUM(I97:L97)</f>
        <v>0.9</v>
      </c>
      <c r="N97" s="23" t="e">
        <f>M97*#REF!</f>
        <v>#REF!</v>
      </c>
      <c r="O97" s="24">
        <f>L97+(L97*$AA$3)</f>
        <v>0.2</v>
      </c>
      <c r="P97" s="10">
        <f t="shared" si="23"/>
        <v>0.253</v>
      </c>
      <c r="Q97" s="10">
        <f t="shared" si="23"/>
        <v>0.24199999999999999</v>
      </c>
      <c r="R97" s="10">
        <f t="shared" si="23"/>
        <v>0.31899999999999995</v>
      </c>
      <c r="S97" s="25">
        <f t="shared" si="20"/>
        <v>0.22000000000000003</v>
      </c>
      <c r="T97" s="10">
        <f t="shared" si="21"/>
        <v>1.034</v>
      </c>
      <c r="U97" s="10"/>
      <c r="V97" s="16">
        <f t="shared" si="22"/>
        <v>0.24468085106382978</v>
      </c>
      <c r="W97" s="16">
        <f t="shared" si="22"/>
        <v>0.23404255319148934</v>
      </c>
      <c r="X97" s="16">
        <f t="shared" si="22"/>
        <v>0.30851063829787229</v>
      </c>
      <c r="Y97" s="16">
        <f t="shared" si="22"/>
        <v>0.21276595744680854</v>
      </c>
      <c r="Z97" s="10"/>
      <c r="AA97" s="25"/>
    </row>
    <row r="98" spans="1:224" ht="57" customHeight="1">
      <c r="A98" s="7" t="s">
        <v>87</v>
      </c>
      <c r="B98" s="11" t="s">
        <v>4</v>
      </c>
      <c r="C98" s="11" t="s">
        <v>5</v>
      </c>
      <c r="D98" s="11" t="s">
        <v>6</v>
      </c>
      <c r="E98" s="8" t="s">
        <v>7</v>
      </c>
      <c r="F98" s="50" t="s">
        <v>8</v>
      </c>
      <c r="H98" s="7" t="s">
        <v>87</v>
      </c>
      <c r="I98" s="11" t="s">
        <v>4</v>
      </c>
      <c r="J98" s="11" t="s">
        <v>5</v>
      </c>
      <c r="K98" s="11" t="s">
        <v>6</v>
      </c>
      <c r="L98" s="11" t="s">
        <v>7</v>
      </c>
      <c r="M98" s="39" t="s">
        <v>8</v>
      </c>
      <c r="N98" s="60" t="s">
        <v>24</v>
      </c>
      <c r="O98" s="24"/>
      <c r="P98" s="10"/>
      <c r="Q98" s="10"/>
      <c r="R98" s="10"/>
      <c r="S98" s="25"/>
      <c r="T98" s="10"/>
      <c r="U98" s="10"/>
      <c r="V98" s="16"/>
      <c r="W98" s="16"/>
      <c r="X98" s="16"/>
      <c r="Y98" s="16"/>
      <c r="Z98" s="10"/>
      <c r="AA98" s="25"/>
    </row>
    <row r="99" spans="1:224" ht="21" customHeight="1">
      <c r="A99" s="29" t="s">
        <v>88</v>
      </c>
      <c r="B99" s="51">
        <v>460</v>
      </c>
      <c r="C99" s="51">
        <v>404.8</v>
      </c>
      <c r="D99" s="44">
        <v>562.35</v>
      </c>
      <c r="E99" s="31">
        <v>303</v>
      </c>
      <c r="F99" s="45">
        <f>SUM(B99:E99)</f>
        <v>1730.15</v>
      </c>
      <c r="H99" s="29" t="s">
        <v>88</v>
      </c>
      <c r="I99" s="53">
        <v>460</v>
      </c>
      <c r="J99" s="53">
        <v>404.8</v>
      </c>
      <c r="K99" s="32">
        <v>562.35</v>
      </c>
      <c r="L99" s="33">
        <v>302.45</v>
      </c>
      <c r="M99" s="28">
        <f>SUM(I99:L99)</f>
        <v>1729.6000000000001</v>
      </c>
      <c r="N99" s="23" t="e">
        <f>M99*#REF!</f>
        <v>#REF!</v>
      </c>
      <c r="O99" s="24">
        <f>L99+(L99*$AA$3)</f>
        <v>378.0625</v>
      </c>
      <c r="P99" s="10">
        <f t="shared" si="23"/>
        <v>506</v>
      </c>
      <c r="Q99" s="10">
        <f t="shared" si="23"/>
        <v>445.28000000000003</v>
      </c>
      <c r="R99" s="10">
        <f t="shared" si="23"/>
        <v>618.58500000000004</v>
      </c>
      <c r="S99" s="25">
        <f t="shared" si="20"/>
        <v>415.86874999999998</v>
      </c>
      <c r="T99" s="10">
        <f t="shared" si="21"/>
        <v>1985.7337499999999</v>
      </c>
      <c r="U99" s="10"/>
      <c r="V99" s="16">
        <f t="shared" si="22"/>
        <v>0.25481764612199398</v>
      </c>
      <c r="W99" s="16">
        <f t="shared" si="22"/>
        <v>0.22423952858735471</v>
      </c>
      <c r="X99" s="16">
        <f t="shared" si="22"/>
        <v>0.31151457238413766</v>
      </c>
      <c r="Y99" s="16">
        <f t="shared" si="22"/>
        <v>0.20942825290651379</v>
      </c>
      <c r="Z99" s="10"/>
      <c r="AA99" s="25"/>
    </row>
    <row r="100" spans="1:224" ht="21" customHeight="1">
      <c r="A100" s="29" t="s">
        <v>89</v>
      </c>
      <c r="B100" s="51">
        <v>46</v>
      </c>
      <c r="C100" s="51">
        <v>40.450000000000003</v>
      </c>
      <c r="D100" s="44">
        <v>56.19</v>
      </c>
      <c r="E100" s="31">
        <v>30</v>
      </c>
      <c r="F100" s="45">
        <f>SUM(B100:E100)</f>
        <v>172.64</v>
      </c>
      <c r="H100" s="29" t="s">
        <v>89</v>
      </c>
      <c r="I100" s="53">
        <v>46</v>
      </c>
      <c r="J100" s="53">
        <v>40.450000000000003</v>
      </c>
      <c r="K100" s="32">
        <v>56.19</v>
      </c>
      <c r="L100" s="33">
        <v>30.26</v>
      </c>
      <c r="M100" s="28">
        <f>SUM(I100:L100)</f>
        <v>172.89999999999998</v>
      </c>
      <c r="N100" s="23" t="e">
        <f>M100*#REF!</f>
        <v>#REF!</v>
      </c>
      <c r="O100" s="24">
        <f>L100+(L100*$AA$3)</f>
        <v>37.825000000000003</v>
      </c>
      <c r="P100" s="10">
        <f t="shared" si="23"/>
        <v>50.6</v>
      </c>
      <c r="Q100" s="10">
        <f t="shared" si="23"/>
        <v>44.495000000000005</v>
      </c>
      <c r="R100" s="10">
        <f t="shared" si="23"/>
        <v>61.808999999999997</v>
      </c>
      <c r="S100" s="25">
        <f t="shared" si="20"/>
        <v>41.607500000000002</v>
      </c>
      <c r="T100" s="10">
        <f t="shared" si="21"/>
        <v>198.51150000000001</v>
      </c>
      <c r="U100" s="10"/>
      <c r="V100" s="16">
        <f t="shared" si="22"/>
        <v>0.25489707145429863</v>
      </c>
      <c r="W100" s="16">
        <f t="shared" si="22"/>
        <v>0.22414318565926911</v>
      </c>
      <c r="X100" s="16">
        <f t="shared" si="22"/>
        <v>0.31136231402210951</v>
      </c>
      <c r="Y100" s="16">
        <f t="shared" si="22"/>
        <v>0.20959742886432273</v>
      </c>
      <c r="Z100" s="10"/>
      <c r="AA100" s="25"/>
    </row>
    <row r="101" spans="1:224" ht="21" customHeight="1">
      <c r="A101" s="7" t="s">
        <v>90</v>
      </c>
      <c r="B101" s="11" t="s">
        <v>4</v>
      </c>
      <c r="C101" s="11" t="s">
        <v>5</v>
      </c>
      <c r="D101" s="11" t="s">
        <v>6</v>
      </c>
      <c r="E101" s="8" t="s">
        <v>7</v>
      </c>
      <c r="F101" s="50" t="s">
        <v>8</v>
      </c>
      <c r="H101" s="7" t="s">
        <v>90</v>
      </c>
      <c r="I101" s="11" t="s">
        <v>4</v>
      </c>
      <c r="J101" s="11" t="s">
        <v>5</v>
      </c>
      <c r="K101" s="11" t="s">
        <v>6</v>
      </c>
      <c r="L101" s="11" t="s">
        <v>7</v>
      </c>
      <c r="M101" s="39" t="s">
        <v>8</v>
      </c>
      <c r="N101" s="60" t="s">
        <v>24</v>
      </c>
      <c r="O101" s="24"/>
      <c r="P101" s="10"/>
      <c r="Q101" s="10"/>
      <c r="R101" s="10"/>
      <c r="S101" s="25"/>
      <c r="T101" s="10"/>
      <c r="U101" s="10"/>
      <c r="V101" s="16"/>
      <c r="W101" s="16"/>
      <c r="X101" s="16"/>
      <c r="Y101" s="16"/>
      <c r="Z101" s="10"/>
      <c r="AA101" s="25"/>
    </row>
    <row r="102" spans="1:224" ht="21" customHeight="1">
      <c r="A102" s="29" t="s">
        <v>91</v>
      </c>
      <c r="B102" s="51">
        <v>460</v>
      </c>
      <c r="C102" s="51">
        <v>404.8</v>
      </c>
      <c r="D102" s="44">
        <v>562.35</v>
      </c>
      <c r="E102" s="31">
        <v>303</v>
      </c>
      <c r="F102" s="45">
        <f>SUM(B102:E102)</f>
        <v>1730.15</v>
      </c>
      <c r="H102" s="29" t="s">
        <v>91</v>
      </c>
      <c r="I102" s="53">
        <v>460</v>
      </c>
      <c r="J102" s="53">
        <v>404.8</v>
      </c>
      <c r="K102" s="32">
        <v>562.35</v>
      </c>
      <c r="L102" s="33">
        <v>302.45</v>
      </c>
      <c r="M102" s="28">
        <f>SUM(I102:L102)</f>
        <v>1729.6000000000001</v>
      </c>
      <c r="N102" s="23" t="e">
        <f>M102*#REF!</f>
        <v>#REF!</v>
      </c>
      <c r="O102" s="24">
        <f>L102+(L102*$AA$3)</f>
        <v>378.0625</v>
      </c>
      <c r="P102" s="10">
        <f t="shared" si="23"/>
        <v>506</v>
      </c>
      <c r="Q102" s="10">
        <f t="shared" si="23"/>
        <v>445.28000000000003</v>
      </c>
      <c r="R102" s="10">
        <f t="shared" si="23"/>
        <v>618.58500000000004</v>
      </c>
      <c r="S102" s="25">
        <f t="shared" si="20"/>
        <v>415.86874999999998</v>
      </c>
      <c r="T102" s="10">
        <f t="shared" si="21"/>
        <v>1985.7337499999999</v>
      </c>
      <c r="U102" s="10"/>
      <c r="V102" s="16">
        <f t="shared" si="22"/>
        <v>0.25481764612199398</v>
      </c>
      <c r="W102" s="16">
        <f t="shared" si="22"/>
        <v>0.22423952858735471</v>
      </c>
      <c r="X102" s="16">
        <f t="shared" si="22"/>
        <v>0.31151457238413766</v>
      </c>
      <c r="Y102" s="16">
        <f t="shared" si="22"/>
        <v>0.20942825290651379</v>
      </c>
      <c r="Z102" s="10"/>
      <c r="AA102" s="25"/>
    </row>
    <row r="103" spans="1:224" ht="21" customHeight="1">
      <c r="A103" s="29" t="s">
        <v>89</v>
      </c>
      <c r="B103" s="44">
        <v>264.5</v>
      </c>
      <c r="C103" s="44">
        <v>232.76</v>
      </c>
      <c r="D103" s="44">
        <v>323.36</v>
      </c>
      <c r="E103" s="31">
        <v>174</v>
      </c>
      <c r="F103" s="45">
        <f>SUM(B103:E103)</f>
        <v>994.62</v>
      </c>
      <c r="H103" s="29" t="s">
        <v>89</v>
      </c>
      <c r="I103" s="32">
        <v>264.5</v>
      </c>
      <c r="J103" s="32">
        <v>232.76</v>
      </c>
      <c r="K103" s="32">
        <v>323.36</v>
      </c>
      <c r="L103" s="33">
        <v>173.91</v>
      </c>
      <c r="M103" s="28">
        <f>SUM(I103:L103)</f>
        <v>994.53</v>
      </c>
      <c r="N103" s="23" t="e">
        <f>M103*#REF!</f>
        <v>#REF!</v>
      </c>
      <c r="O103" s="24">
        <f>L103+(L103*$AA$3)</f>
        <v>217.38749999999999</v>
      </c>
      <c r="P103" s="10">
        <f t="shared" si="23"/>
        <v>290.95</v>
      </c>
      <c r="Q103" s="10">
        <f t="shared" si="23"/>
        <v>256.036</v>
      </c>
      <c r="R103" s="10">
        <f t="shared" si="23"/>
        <v>355.69600000000003</v>
      </c>
      <c r="S103" s="25">
        <f t="shared" si="20"/>
        <v>239.12625</v>
      </c>
      <c r="T103" s="10">
        <f t="shared" si="21"/>
        <v>1141.80825</v>
      </c>
      <c r="U103" s="10"/>
      <c r="V103" s="16">
        <f t="shared" si="22"/>
        <v>0.2548151145343362</v>
      </c>
      <c r="W103" s="16">
        <f t="shared" si="22"/>
        <v>0.22423730079021587</v>
      </c>
      <c r="X103" s="16">
        <f t="shared" si="22"/>
        <v>0.31151990712976546</v>
      </c>
      <c r="Y103" s="16">
        <f t="shared" si="22"/>
        <v>0.20942767754568248</v>
      </c>
      <c r="Z103" s="10"/>
      <c r="AA103" s="25"/>
    </row>
    <row r="104" spans="1:224" ht="38.25">
      <c r="A104" s="7" t="s">
        <v>92</v>
      </c>
      <c r="B104" s="11" t="s">
        <v>4</v>
      </c>
      <c r="C104" s="11" t="s">
        <v>5</v>
      </c>
      <c r="D104" s="11" t="s">
        <v>6</v>
      </c>
      <c r="E104" s="8" t="s">
        <v>7</v>
      </c>
      <c r="F104" s="50" t="s">
        <v>8</v>
      </c>
      <c r="H104" s="7" t="s">
        <v>92</v>
      </c>
      <c r="I104" s="11" t="s">
        <v>4</v>
      </c>
      <c r="J104" s="11" t="s">
        <v>5</v>
      </c>
      <c r="K104" s="11" t="s">
        <v>6</v>
      </c>
      <c r="L104" s="11" t="s">
        <v>7</v>
      </c>
      <c r="M104" s="39" t="s">
        <v>8</v>
      </c>
      <c r="N104" s="60" t="s">
        <v>24</v>
      </c>
      <c r="O104" s="24"/>
      <c r="P104" s="10"/>
      <c r="Q104" s="10"/>
      <c r="R104" s="10"/>
      <c r="S104" s="25"/>
      <c r="T104" s="10"/>
      <c r="U104" s="10"/>
      <c r="V104" s="16"/>
      <c r="W104" s="16"/>
      <c r="X104" s="16"/>
      <c r="Y104" s="16"/>
      <c r="Z104" s="10"/>
      <c r="AA104" s="25"/>
    </row>
    <row r="105" spans="1:224" ht="21" customHeight="1">
      <c r="A105" s="29" t="s">
        <v>93</v>
      </c>
      <c r="B105" s="51">
        <v>230</v>
      </c>
      <c r="C105" s="51">
        <v>178.25</v>
      </c>
      <c r="D105" s="44">
        <v>264.5</v>
      </c>
      <c r="E105" s="31">
        <v>143</v>
      </c>
      <c r="F105" s="45">
        <f>SUM(B105:E105)</f>
        <v>815.75</v>
      </c>
      <c r="H105" s="29" t="s">
        <v>93</v>
      </c>
      <c r="I105" s="53">
        <v>230</v>
      </c>
      <c r="J105" s="53">
        <v>178.25</v>
      </c>
      <c r="K105" s="32">
        <v>264.5</v>
      </c>
      <c r="L105" s="33">
        <v>143.75</v>
      </c>
      <c r="M105" s="28">
        <f>SUM(I105:L105)</f>
        <v>816.5</v>
      </c>
      <c r="N105" s="23" t="e">
        <f>M105*#REF!</f>
        <v>#REF!</v>
      </c>
      <c r="O105" s="24">
        <f>L105+(L105*$AA$3)</f>
        <v>179.6875</v>
      </c>
      <c r="P105" s="10">
        <f t="shared" si="23"/>
        <v>253</v>
      </c>
      <c r="Q105" s="10">
        <f t="shared" si="23"/>
        <v>196.07499999999999</v>
      </c>
      <c r="R105" s="10">
        <f t="shared" si="23"/>
        <v>290.95</v>
      </c>
      <c r="S105" s="25">
        <f t="shared" si="20"/>
        <v>197.65625</v>
      </c>
      <c r="T105" s="10">
        <f t="shared" si="21"/>
        <v>937.68124999999998</v>
      </c>
      <c r="U105" s="10"/>
      <c r="V105" s="16">
        <f t="shared" si="22"/>
        <v>0.26981450252951095</v>
      </c>
      <c r="W105" s="16">
        <f t="shared" si="22"/>
        <v>0.20910623946037099</v>
      </c>
      <c r="X105" s="16">
        <f t="shared" si="22"/>
        <v>0.3102866779089376</v>
      </c>
      <c r="Y105" s="16">
        <f t="shared" si="22"/>
        <v>0.21079258010118043</v>
      </c>
      <c r="Z105" s="10"/>
      <c r="AA105" s="25"/>
    </row>
    <row r="106" spans="1:224" ht="21" customHeight="1">
      <c r="A106" s="29" t="s">
        <v>94</v>
      </c>
      <c r="B106" s="51">
        <v>0.92</v>
      </c>
      <c r="C106" s="51">
        <v>0.89</v>
      </c>
      <c r="D106" s="44">
        <v>1.17</v>
      </c>
      <c r="E106" s="31">
        <v>1</v>
      </c>
      <c r="F106" s="45">
        <f>SUM(B106:E106)</f>
        <v>3.98</v>
      </c>
      <c r="H106" s="29" t="s">
        <v>94</v>
      </c>
      <c r="I106" s="53">
        <v>0.92</v>
      </c>
      <c r="J106" s="53">
        <v>0.89</v>
      </c>
      <c r="K106" s="32">
        <v>1.17</v>
      </c>
      <c r="L106" s="33">
        <v>0.63</v>
      </c>
      <c r="M106" s="28">
        <f>SUM(I106:L106)</f>
        <v>3.61</v>
      </c>
      <c r="N106" s="23" t="e">
        <f>M106*#REF!</f>
        <v>#REF!</v>
      </c>
      <c r="O106" s="24">
        <f>L106+(L106*$AA$3)</f>
        <v>0.78749999999999998</v>
      </c>
      <c r="P106" s="10">
        <f t="shared" si="23"/>
        <v>1.012</v>
      </c>
      <c r="Q106" s="10">
        <f t="shared" si="23"/>
        <v>0.97899999999999998</v>
      </c>
      <c r="R106" s="10">
        <f t="shared" si="23"/>
        <v>1.2869999999999999</v>
      </c>
      <c r="S106" s="25">
        <f t="shared" si="20"/>
        <v>0.86624999999999996</v>
      </c>
      <c r="T106" s="10">
        <f t="shared" si="21"/>
        <v>4.1442499999999995</v>
      </c>
      <c r="U106" s="10"/>
      <c r="V106" s="16">
        <f t="shared" si="22"/>
        <v>0.24419376244193766</v>
      </c>
      <c r="W106" s="16">
        <f t="shared" si="22"/>
        <v>0.23623092236230925</v>
      </c>
      <c r="X106" s="16">
        <f t="shared" si="22"/>
        <v>0.31055076310550767</v>
      </c>
      <c r="Y106" s="16">
        <f t="shared" si="22"/>
        <v>0.20902455209024554</v>
      </c>
      <c r="Z106" s="10"/>
      <c r="AA106" s="25"/>
    </row>
    <row r="107" spans="1:224" ht="30" customHeight="1">
      <c r="A107" s="66" t="s">
        <v>95</v>
      </c>
      <c r="B107" s="167" t="s">
        <v>96</v>
      </c>
      <c r="C107" s="168"/>
      <c r="D107" s="168"/>
      <c r="E107" s="168"/>
      <c r="F107" s="169"/>
      <c r="H107" s="66" t="s">
        <v>95</v>
      </c>
      <c r="I107" s="167" t="s">
        <v>96</v>
      </c>
      <c r="J107" s="168"/>
      <c r="K107" s="168"/>
      <c r="L107" s="168"/>
      <c r="M107" s="168"/>
      <c r="N107" s="169"/>
      <c r="O107" s="24"/>
      <c r="P107" s="10"/>
      <c r="Q107" s="10"/>
      <c r="R107" s="10"/>
      <c r="S107" s="25"/>
      <c r="T107" s="10"/>
      <c r="U107" s="10"/>
      <c r="V107" s="16"/>
      <c r="W107" s="16"/>
      <c r="X107" s="16"/>
      <c r="Y107" s="16"/>
      <c r="Z107" s="10"/>
      <c r="AA107" s="25"/>
    </row>
    <row r="108" spans="1:224" s="4" customFormat="1" ht="30.75" customHeight="1">
      <c r="A108" s="66" t="s">
        <v>97</v>
      </c>
      <c r="B108" s="167" t="s">
        <v>96</v>
      </c>
      <c r="C108" s="168"/>
      <c r="D108" s="168"/>
      <c r="E108" s="168"/>
      <c r="F108" s="169"/>
      <c r="H108" s="66" t="s">
        <v>97</v>
      </c>
      <c r="I108" s="167" t="s">
        <v>96</v>
      </c>
      <c r="J108" s="168"/>
      <c r="K108" s="168"/>
      <c r="L108" s="168"/>
      <c r="M108" s="168"/>
      <c r="N108" s="169"/>
      <c r="O108" s="24"/>
      <c r="P108" s="10"/>
      <c r="Q108" s="10"/>
      <c r="R108" s="10"/>
      <c r="S108" s="25"/>
      <c r="T108" s="10"/>
      <c r="U108" s="10"/>
      <c r="V108" s="16"/>
      <c r="W108" s="16"/>
      <c r="X108" s="16"/>
      <c r="Y108" s="16"/>
      <c r="Z108" s="10"/>
      <c r="AA108" s="25"/>
    </row>
    <row r="109" spans="1:224" ht="35.25" customHeight="1">
      <c r="A109" s="164" t="s">
        <v>98</v>
      </c>
      <c r="B109" s="165"/>
      <c r="C109" s="165"/>
      <c r="D109" s="165"/>
      <c r="E109" s="165"/>
      <c r="F109" s="166"/>
      <c r="H109" s="164" t="s">
        <v>98</v>
      </c>
      <c r="I109" s="165"/>
      <c r="J109" s="165"/>
      <c r="K109" s="165"/>
      <c r="L109" s="165"/>
      <c r="M109" s="166"/>
      <c r="N109" s="63"/>
      <c r="O109" s="24"/>
      <c r="P109" s="10"/>
      <c r="Q109" s="10"/>
      <c r="R109" s="10"/>
      <c r="S109" s="25"/>
      <c r="T109" s="10"/>
      <c r="U109" s="10"/>
      <c r="V109" s="16"/>
      <c r="W109" s="16"/>
      <c r="X109" s="16"/>
      <c r="Y109" s="16"/>
      <c r="Z109" s="10"/>
      <c r="AA109" s="25"/>
    </row>
    <row r="110" spans="1:224" ht="50.25" customHeight="1">
      <c r="A110" s="7" t="s">
        <v>99</v>
      </c>
      <c r="B110" s="11" t="s">
        <v>4</v>
      </c>
      <c r="C110" s="11" t="s">
        <v>5</v>
      </c>
      <c r="D110" s="11" t="s">
        <v>6</v>
      </c>
      <c r="E110" s="8" t="s">
        <v>7</v>
      </c>
      <c r="F110" s="50" t="s">
        <v>8</v>
      </c>
      <c r="H110" s="7" t="s">
        <v>99</v>
      </c>
      <c r="I110" s="11" t="s">
        <v>4</v>
      </c>
      <c r="J110" s="11" t="s">
        <v>5</v>
      </c>
      <c r="K110" s="11" t="s">
        <v>6</v>
      </c>
      <c r="L110" s="11" t="s">
        <v>7</v>
      </c>
      <c r="M110" s="39" t="s">
        <v>8</v>
      </c>
      <c r="N110" s="60" t="s">
        <v>24</v>
      </c>
      <c r="O110" s="24"/>
      <c r="P110" s="10"/>
      <c r="Q110" s="10"/>
      <c r="R110" s="10"/>
      <c r="S110" s="25"/>
      <c r="T110" s="10"/>
      <c r="U110" s="10"/>
      <c r="V110" s="16"/>
      <c r="W110" s="16"/>
      <c r="X110" s="16"/>
      <c r="Y110" s="16"/>
      <c r="Z110" s="10"/>
      <c r="AA110" s="25"/>
    </row>
    <row r="111" spans="1:224" ht="21" customHeight="1">
      <c r="A111" s="62" t="s">
        <v>60</v>
      </c>
      <c r="B111" s="51">
        <v>281.75</v>
      </c>
      <c r="C111" s="51">
        <v>281.75</v>
      </c>
      <c r="D111" s="51">
        <v>366.8</v>
      </c>
      <c r="E111" s="52">
        <v>197</v>
      </c>
      <c r="F111" s="49">
        <f>SUM(B111:E111)</f>
        <v>1127.3</v>
      </c>
      <c r="H111" s="62" t="s">
        <v>60</v>
      </c>
      <c r="I111" s="53">
        <v>281.75</v>
      </c>
      <c r="J111" s="53">
        <v>281.75</v>
      </c>
      <c r="K111" s="53">
        <v>366.8</v>
      </c>
      <c r="L111" s="54">
        <v>197.23</v>
      </c>
      <c r="M111" s="39">
        <f>SUM(I111:L111)</f>
        <v>1127.53</v>
      </c>
      <c r="N111" s="23" t="e">
        <f>M111*#REF!</f>
        <v>#REF!</v>
      </c>
      <c r="O111" s="24">
        <f>L111+(L111*$AA$3)</f>
        <v>246.53749999999999</v>
      </c>
      <c r="P111" s="10">
        <f t="shared" si="23"/>
        <v>309.92500000000001</v>
      </c>
      <c r="Q111" s="10">
        <f t="shared" si="23"/>
        <v>309.92500000000001</v>
      </c>
      <c r="R111" s="10">
        <f t="shared" si="23"/>
        <v>403.48</v>
      </c>
      <c r="S111" s="25">
        <f t="shared" si="20"/>
        <v>271.19124999999997</v>
      </c>
      <c r="T111" s="10">
        <f t="shared" si="21"/>
        <v>1294.52125</v>
      </c>
      <c r="U111" s="10"/>
      <c r="V111" s="16">
        <f t="shared" si="22"/>
        <v>0.23941283312266987</v>
      </c>
      <c r="W111" s="16">
        <f t="shared" si="22"/>
        <v>0.23941283312266987</v>
      </c>
      <c r="X111" s="16">
        <f t="shared" si="22"/>
        <v>0.31168279392864351</v>
      </c>
      <c r="Y111" s="16">
        <f t="shared" si="22"/>
        <v>0.20949153982601673</v>
      </c>
      <c r="Z111" s="10"/>
      <c r="AA111" s="25"/>
    </row>
    <row r="112" spans="1:224" ht="23.25" customHeight="1">
      <c r="A112" s="62" t="s">
        <v>61</v>
      </c>
      <c r="B112" s="51">
        <v>402.5</v>
      </c>
      <c r="C112" s="51">
        <v>402.5</v>
      </c>
      <c r="D112" s="51">
        <v>523.25</v>
      </c>
      <c r="E112" s="52">
        <v>282</v>
      </c>
      <c r="F112" s="49">
        <f>SUM(B112:E112)</f>
        <v>1610.25</v>
      </c>
      <c r="G112" s="4"/>
      <c r="H112" s="62" t="s">
        <v>61</v>
      </c>
      <c r="I112" s="53">
        <v>402.5</v>
      </c>
      <c r="J112" s="53">
        <v>402.5</v>
      </c>
      <c r="K112" s="53">
        <v>523.25</v>
      </c>
      <c r="L112" s="54">
        <v>281.75</v>
      </c>
      <c r="M112" s="39">
        <f>SUM(I112:L112)</f>
        <v>1610</v>
      </c>
      <c r="N112" s="23" t="e">
        <f>M112*#REF!</f>
        <v>#REF!</v>
      </c>
      <c r="O112" s="24">
        <f>L112+(L112*$AA$3)</f>
        <v>352.1875</v>
      </c>
      <c r="P112" s="10">
        <f t="shared" si="23"/>
        <v>442.75</v>
      </c>
      <c r="Q112" s="10">
        <f t="shared" si="23"/>
        <v>442.75</v>
      </c>
      <c r="R112" s="10">
        <f t="shared" si="23"/>
        <v>575.57500000000005</v>
      </c>
      <c r="S112" s="25">
        <f t="shared" si="20"/>
        <v>387.40625</v>
      </c>
      <c r="T112" s="10">
        <f t="shared" si="21"/>
        <v>1848.48125</v>
      </c>
      <c r="U112" s="10"/>
      <c r="V112" s="16">
        <f t="shared" si="22"/>
        <v>0.23952095808383234</v>
      </c>
      <c r="W112" s="16">
        <f t="shared" si="22"/>
        <v>0.23952095808383234</v>
      </c>
      <c r="X112" s="16">
        <f t="shared" si="22"/>
        <v>0.31137724550898205</v>
      </c>
      <c r="Y112" s="16">
        <f t="shared" si="22"/>
        <v>0.20958083832335328</v>
      </c>
      <c r="Z112" s="10"/>
      <c r="AA112" s="25"/>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row>
    <row r="113" spans="1:224" ht="21" customHeight="1">
      <c r="A113" s="62" t="s">
        <v>62</v>
      </c>
      <c r="B113" s="51">
        <v>0.92</v>
      </c>
      <c r="C113" s="51">
        <v>0.69</v>
      </c>
      <c r="D113" s="51">
        <v>1.04</v>
      </c>
      <c r="E113" s="52">
        <v>1</v>
      </c>
      <c r="F113" s="49">
        <f>SUM(B113:E113)</f>
        <v>3.65</v>
      </c>
      <c r="H113" s="62" t="s">
        <v>62</v>
      </c>
      <c r="I113" s="53">
        <v>0.92</v>
      </c>
      <c r="J113" s="53">
        <v>0.69</v>
      </c>
      <c r="K113" s="53">
        <v>1.04</v>
      </c>
      <c r="L113" s="54">
        <v>0.57999999999999996</v>
      </c>
      <c r="M113" s="39">
        <f>SUM(I113:L113)</f>
        <v>3.23</v>
      </c>
      <c r="N113" s="23" t="e">
        <f>M113*#REF!</f>
        <v>#REF!</v>
      </c>
      <c r="O113" s="24">
        <f>L113+(L113*$AA$3)</f>
        <v>0.72499999999999998</v>
      </c>
      <c r="P113" s="10">
        <f t="shared" si="23"/>
        <v>1.012</v>
      </c>
      <c r="Q113" s="10">
        <f t="shared" si="23"/>
        <v>0.7589999999999999</v>
      </c>
      <c r="R113" s="10">
        <f t="shared" si="23"/>
        <v>1.1440000000000001</v>
      </c>
      <c r="S113" s="25">
        <f t="shared" si="20"/>
        <v>0.79749999999999999</v>
      </c>
      <c r="T113" s="10">
        <f t="shared" si="21"/>
        <v>3.7124999999999999</v>
      </c>
      <c r="U113" s="10"/>
      <c r="V113" s="16">
        <f t="shared" si="22"/>
        <v>0.27259259259259261</v>
      </c>
      <c r="W113" s="16">
        <f t="shared" si="22"/>
        <v>0.20444444444444443</v>
      </c>
      <c r="X113" s="16">
        <f t="shared" si="22"/>
        <v>0.30814814814814817</v>
      </c>
      <c r="Y113" s="16">
        <f t="shared" si="22"/>
        <v>0.21481481481481482</v>
      </c>
      <c r="Z113" s="10"/>
      <c r="AA113" s="25"/>
    </row>
    <row r="114" spans="1:224" ht="28.5" customHeight="1">
      <c r="A114" s="151" t="s">
        <v>100</v>
      </c>
      <c r="B114" s="152"/>
      <c r="C114" s="152"/>
      <c r="D114" s="152"/>
      <c r="E114" s="152"/>
      <c r="F114" s="153"/>
      <c r="H114" s="151" t="s">
        <v>100</v>
      </c>
      <c r="I114" s="156"/>
      <c r="J114" s="156"/>
      <c r="K114" s="156"/>
      <c r="L114" s="156"/>
      <c r="M114" s="157"/>
      <c r="N114" s="63"/>
      <c r="O114" s="24"/>
      <c r="P114" s="10"/>
      <c r="Q114" s="10"/>
      <c r="R114" s="10"/>
      <c r="S114" s="25"/>
      <c r="T114" s="10"/>
      <c r="U114" s="10"/>
      <c r="V114" s="16"/>
      <c r="W114" s="16"/>
      <c r="X114" s="16"/>
      <c r="Y114" s="16"/>
      <c r="Z114" s="10"/>
      <c r="AA114" s="25"/>
    </row>
    <row r="115" spans="1:224" s="4" customFormat="1" ht="38.25">
      <c r="A115" s="7" t="s">
        <v>101</v>
      </c>
      <c r="B115" s="11" t="s">
        <v>4</v>
      </c>
      <c r="C115" s="11" t="s">
        <v>5</v>
      </c>
      <c r="D115" s="11" t="s">
        <v>6</v>
      </c>
      <c r="E115" s="8" t="s">
        <v>7</v>
      </c>
      <c r="F115" s="50" t="s">
        <v>8</v>
      </c>
      <c r="H115" s="7" t="s">
        <v>101</v>
      </c>
      <c r="I115" s="11" t="s">
        <v>4</v>
      </c>
      <c r="J115" s="11" t="s">
        <v>5</v>
      </c>
      <c r="K115" s="11" t="s">
        <v>6</v>
      </c>
      <c r="L115" s="11" t="s">
        <v>7</v>
      </c>
      <c r="M115" s="39" t="s">
        <v>8</v>
      </c>
      <c r="N115" s="60" t="s">
        <v>24</v>
      </c>
      <c r="O115" s="24"/>
      <c r="P115" s="10"/>
      <c r="Q115" s="10"/>
      <c r="R115" s="10"/>
      <c r="S115" s="25"/>
      <c r="T115" s="10"/>
      <c r="U115" s="10"/>
      <c r="V115" s="16"/>
      <c r="W115" s="16"/>
      <c r="X115" s="16"/>
      <c r="Y115" s="16"/>
      <c r="Z115" s="10"/>
      <c r="AA115" s="25"/>
    </row>
    <row r="116" spans="1:224" ht="21" customHeight="1">
      <c r="A116" s="62" t="s">
        <v>102</v>
      </c>
      <c r="B116" s="51">
        <v>1150</v>
      </c>
      <c r="C116" s="51">
        <v>1150</v>
      </c>
      <c r="D116" s="51">
        <v>1495</v>
      </c>
      <c r="E116" s="31">
        <v>805</v>
      </c>
      <c r="F116" s="45">
        <f>SUM(B116:E116)</f>
        <v>4600</v>
      </c>
      <c r="H116" s="62" t="s">
        <v>102</v>
      </c>
      <c r="I116" s="53">
        <v>1150</v>
      </c>
      <c r="J116" s="53">
        <v>1150</v>
      </c>
      <c r="K116" s="53">
        <v>1495</v>
      </c>
      <c r="L116" s="33">
        <v>805</v>
      </c>
      <c r="M116" s="28">
        <f>SUM(I116:L116)</f>
        <v>4600</v>
      </c>
      <c r="N116" s="23" t="e">
        <f>M116*#REF!</f>
        <v>#REF!</v>
      </c>
      <c r="O116" s="24">
        <f>L116+(L116*$AA$3)</f>
        <v>1006.25</v>
      </c>
      <c r="P116" s="10">
        <f t="shared" si="23"/>
        <v>1265</v>
      </c>
      <c r="Q116" s="10">
        <f t="shared" si="23"/>
        <v>1265</v>
      </c>
      <c r="R116" s="10">
        <f t="shared" si="23"/>
        <v>1644.5</v>
      </c>
      <c r="S116" s="25">
        <f t="shared" si="20"/>
        <v>1106.875</v>
      </c>
      <c r="T116" s="10">
        <f t="shared" si="21"/>
        <v>5281.375</v>
      </c>
      <c r="U116" s="10"/>
      <c r="V116" s="16">
        <f t="shared" si="22"/>
        <v>0.23952095808383234</v>
      </c>
      <c r="W116" s="16">
        <f t="shared" si="22"/>
        <v>0.23952095808383234</v>
      </c>
      <c r="X116" s="16">
        <f t="shared" si="22"/>
        <v>0.31137724550898205</v>
      </c>
      <c r="Y116" s="16">
        <f t="shared" si="22"/>
        <v>0.20958083832335328</v>
      </c>
      <c r="Z116" s="10"/>
      <c r="AA116" s="25"/>
    </row>
    <row r="117" spans="1:224" ht="31.5" customHeight="1">
      <c r="A117" s="62" t="s">
        <v>103</v>
      </c>
      <c r="B117" s="51">
        <v>287.5</v>
      </c>
      <c r="C117" s="51">
        <v>287.5</v>
      </c>
      <c r="D117" s="51">
        <v>373.75</v>
      </c>
      <c r="E117" s="31">
        <v>201</v>
      </c>
      <c r="F117" s="45">
        <f>SUM(B117:E117)</f>
        <v>1149.75</v>
      </c>
      <c r="H117" s="62" t="s">
        <v>103</v>
      </c>
      <c r="I117" s="53">
        <v>287.5</v>
      </c>
      <c r="J117" s="53">
        <v>287.5</v>
      </c>
      <c r="K117" s="53">
        <v>373.75</v>
      </c>
      <c r="L117" s="33">
        <v>201.25</v>
      </c>
      <c r="M117" s="28">
        <f>SUM(I117:L117)</f>
        <v>1150</v>
      </c>
      <c r="N117" s="23" t="e">
        <f>M117*#REF!</f>
        <v>#REF!</v>
      </c>
      <c r="O117" s="24">
        <f>L117+(L117*$AA$3)</f>
        <v>251.5625</v>
      </c>
      <c r="P117" s="10">
        <f t="shared" si="23"/>
        <v>316.25</v>
      </c>
      <c r="Q117" s="10">
        <f t="shared" si="23"/>
        <v>316.25</v>
      </c>
      <c r="R117" s="10">
        <f t="shared" si="23"/>
        <v>411.125</v>
      </c>
      <c r="S117" s="25">
        <f t="shared" si="20"/>
        <v>276.71875</v>
      </c>
      <c r="T117" s="10">
        <f t="shared" si="21"/>
        <v>1320.34375</v>
      </c>
      <c r="U117" s="10"/>
      <c r="V117" s="16">
        <f t="shared" si="22"/>
        <v>0.23952095808383234</v>
      </c>
      <c r="W117" s="16">
        <f t="shared" si="22"/>
        <v>0.23952095808383234</v>
      </c>
      <c r="X117" s="16">
        <f t="shared" si="22"/>
        <v>0.31137724550898205</v>
      </c>
      <c r="Y117" s="16">
        <f t="shared" si="22"/>
        <v>0.20958083832335328</v>
      </c>
      <c r="Z117" s="10"/>
      <c r="AA117" s="25"/>
    </row>
    <row r="118" spans="1:224" ht="49.5" customHeight="1">
      <c r="A118" s="7" t="s">
        <v>104</v>
      </c>
      <c r="B118" s="11" t="s">
        <v>4</v>
      </c>
      <c r="C118" s="11" t="s">
        <v>5</v>
      </c>
      <c r="D118" s="11" t="s">
        <v>6</v>
      </c>
      <c r="E118" s="8" t="s">
        <v>7</v>
      </c>
      <c r="F118" s="49" t="s">
        <v>8</v>
      </c>
      <c r="H118" s="7" t="s">
        <v>104</v>
      </c>
      <c r="I118" s="11" t="s">
        <v>4</v>
      </c>
      <c r="J118" s="11" t="s">
        <v>5</v>
      </c>
      <c r="K118" s="11" t="s">
        <v>6</v>
      </c>
      <c r="L118" s="11" t="s">
        <v>7</v>
      </c>
      <c r="M118" s="39" t="s">
        <v>8</v>
      </c>
      <c r="N118" s="60" t="s">
        <v>24</v>
      </c>
      <c r="O118" s="24"/>
      <c r="P118" s="10"/>
      <c r="Q118" s="10"/>
      <c r="R118" s="10"/>
      <c r="S118" s="25"/>
      <c r="T118" s="10"/>
      <c r="U118" s="10"/>
      <c r="V118" s="16"/>
      <c r="W118" s="16"/>
      <c r="X118" s="16"/>
      <c r="Y118" s="16"/>
      <c r="Z118" s="10"/>
      <c r="AA118" s="25"/>
    </row>
    <row r="119" spans="1:224" ht="18.75" customHeight="1">
      <c r="A119" s="62" t="s">
        <v>102</v>
      </c>
      <c r="B119" s="51">
        <f t="shared" ref="B119:F120" si="24">+B116/20</f>
        <v>57.5</v>
      </c>
      <c r="C119" s="51">
        <f t="shared" si="24"/>
        <v>57.5</v>
      </c>
      <c r="D119" s="51">
        <f t="shared" si="24"/>
        <v>74.75</v>
      </c>
      <c r="E119" s="52">
        <v>40</v>
      </c>
      <c r="F119" s="49">
        <f t="shared" si="24"/>
        <v>230</v>
      </c>
      <c r="H119" s="62" t="s">
        <v>102</v>
      </c>
      <c r="I119" s="53">
        <f t="shared" ref="I119:M120" si="25">+I116/20</f>
        <v>57.5</v>
      </c>
      <c r="J119" s="53">
        <f t="shared" si="25"/>
        <v>57.5</v>
      </c>
      <c r="K119" s="53">
        <f t="shared" si="25"/>
        <v>74.75</v>
      </c>
      <c r="L119" s="54">
        <f t="shared" si="25"/>
        <v>40.25</v>
      </c>
      <c r="M119" s="39">
        <f t="shared" si="25"/>
        <v>230</v>
      </c>
      <c r="N119" s="23" t="e">
        <f>M119*#REF!</f>
        <v>#REF!</v>
      </c>
      <c r="O119" s="24">
        <f>L119+(L119*$AA$3)</f>
        <v>50.3125</v>
      </c>
      <c r="P119" s="10">
        <f t="shared" si="23"/>
        <v>63.25</v>
      </c>
      <c r="Q119" s="10">
        <f t="shared" si="23"/>
        <v>63.25</v>
      </c>
      <c r="R119" s="10">
        <f t="shared" si="23"/>
        <v>82.224999999999994</v>
      </c>
      <c r="S119" s="25">
        <f t="shared" si="20"/>
        <v>55.34375</v>
      </c>
      <c r="T119" s="10">
        <f t="shared" si="21"/>
        <v>264.06875000000002</v>
      </c>
      <c r="U119" s="10"/>
      <c r="V119" s="16">
        <f t="shared" si="22"/>
        <v>0.23952095808383231</v>
      </c>
      <c r="W119" s="16">
        <f t="shared" si="22"/>
        <v>0.23952095808383231</v>
      </c>
      <c r="X119" s="16">
        <f t="shared" si="22"/>
        <v>0.31137724550898199</v>
      </c>
      <c r="Y119" s="16">
        <f t="shared" si="22"/>
        <v>0.20958083832335328</v>
      </c>
      <c r="Z119" s="10"/>
      <c r="AA119" s="25"/>
    </row>
    <row r="120" spans="1:224" ht="18.75" customHeight="1">
      <c r="A120" s="62" t="s">
        <v>103</v>
      </c>
      <c r="B120" s="51">
        <f t="shared" si="24"/>
        <v>14.375</v>
      </c>
      <c r="C120" s="51">
        <f t="shared" si="24"/>
        <v>14.375</v>
      </c>
      <c r="D120" s="51">
        <f t="shared" si="24"/>
        <v>18.6875</v>
      </c>
      <c r="E120" s="52">
        <v>10</v>
      </c>
      <c r="F120" s="49">
        <f t="shared" si="24"/>
        <v>57.487499999999997</v>
      </c>
      <c r="H120" s="62" t="s">
        <v>103</v>
      </c>
      <c r="I120" s="53">
        <f t="shared" si="25"/>
        <v>14.375</v>
      </c>
      <c r="J120" s="53">
        <f t="shared" si="25"/>
        <v>14.375</v>
      </c>
      <c r="K120" s="53">
        <f t="shared" si="25"/>
        <v>18.6875</v>
      </c>
      <c r="L120" s="54">
        <f t="shared" si="25"/>
        <v>10.0625</v>
      </c>
      <c r="M120" s="39">
        <f t="shared" si="25"/>
        <v>57.5</v>
      </c>
      <c r="N120" s="23" t="e">
        <f>M120*#REF!</f>
        <v>#REF!</v>
      </c>
      <c r="O120" s="24">
        <f>L120+(L120*$AA$3)</f>
        <v>12.578125</v>
      </c>
      <c r="P120" s="10">
        <f t="shared" si="23"/>
        <v>15.8125</v>
      </c>
      <c r="Q120" s="10">
        <f t="shared" si="23"/>
        <v>15.8125</v>
      </c>
      <c r="R120" s="10">
        <f t="shared" si="23"/>
        <v>20.556249999999999</v>
      </c>
      <c r="S120" s="25">
        <f t="shared" si="20"/>
        <v>13.8359375</v>
      </c>
      <c r="T120" s="10">
        <f t="shared" si="21"/>
        <v>66.017187500000006</v>
      </c>
      <c r="U120" s="10"/>
      <c r="V120" s="16">
        <f t="shared" si="22"/>
        <v>0.23952095808383231</v>
      </c>
      <c r="W120" s="16">
        <f t="shared" si="22"/>
        <v>0.23952095808383231</v>
      </c>
      <c r="X120" s="16">
        <f t="shared" si="22"/>
        <v>0.31137724550898199</v>
      </c>
      <c r="Y120" s="16">
        <f t="shared" si="22"/>
        <v>0.20958083832335328</v>
      </c>
      <c r="Z120" s="10"/>
      <c r="AA120" s="25"/>
    </row>
    <row r="121" spans="1:224" ht="31.5" customHeight="1">
      <c r="A121" s="164" t="s">
        <v>105</v>
      </c>
      <c r="B121" s="165"/>
      <c r="C121" s="165"/>
      <c r="D121" s="165"/>
      <c r="E121" s="165"/>
      <c r="F121" s="166"/>
      <c r="H121" s="164" t="s">
        <v>105</v>
      </c>
      <c r="I121" s="165"/>
      <c r="J121" s="165"/>
      <c r="K121" s="165"/>
      <c r="L121" s="165"/>
      <c r="M121" s="166"/>
      <c r="N121" s="63"/>
      <c r="O121" s="24"/>
      <c r="P121" s="10"/>
      <c r="Q121" s="10"/>
      <c r="R121" s="10"/>
      <c r="S121" s="25"/>
      <c r="T121" s="10"/>
      <c r="U121" s="10"/>
      <c r="V121" s="16"/>
      <c r="W121" s="16"/>
      <c r="X121" s="16"/>
      <c r="Y121" s="16"/>
      <c r="Z121" s="10"/>
      <c r="AA121" s="25"/>
    </row>
    <row r="122" spans="1:224" s="4" customFormat="1" ht="38.25">
      <c r="A122" s="7" t="s">
        <v>106</v>
      </c>
      <c r="B122" s="11" t="s">
        <v>4</v>
      </c>
      <c r="C122" s="11" t="s">
        <v>5</v>
      </c>
      <c r="D122" s="11" t="s">
        <v>6</v>
      </c>
      <c r="E122" s="8" t="s">
        <v>7</v>
      </c>
      <c r="F122" s="50" t="s">
        <v>8</v>
      </c>
      <c r="H122" s="7" t="s">
        <v>106</v>
      </c>
      <c r="I122" s="11" t="s">
        <v>4</v>
      </c>
      <c r="J122" s="11" t="s">
        <v>5</v>
      </c>
      <c r="K122" s="11" t="s">
        <v>6</v>
      </c>
      <c r="L122" s="11" t="s">
        <v>7</v>
      </c>
      <c r="M122" s="39" t="s">
        <v>8</v>
      </c>
      <c r="N122" s="60" t="s">
        <v>24</v>
      </c>
      <c r="O122" s="24"/>
      <c r="P122" s="10"/>
      <c r="Q122" s="10"/>
      <c r="R122" s="10"/>
      <c r="S122" s="25"/>
      <c r="T122" s="10"/>
      <c r="U122" s="10"/>
      <c r="V122" s="16"/>
      <c r="W122" s="16"/>
      <c r="X122" s="16"/>
      <c r="Y122" s="16"/>
      <c r="Z122" s="10"/>
      <c r="AA122" s="25"/>
    </row>
    <row r="123" spans="1:224" ht="21" customHeight="1">
      <c r="A123" s="62" t="s">
        <v>107</v>
      </c>
      <c r="B123" s="51">
        <v>517.5</v>
      </c>
      <c r="C123" s="51">
        <v>500.83</v>
      </c>
      <c r="D123" s="51">
        <v>661.18</v>
      </c>
      <c r="E123" s="31">
        <v>356</v>
      </c>
      <c r="F123" s="45">
        <f>SUM(B123:E123)</f>
        <v>2035.5099999999998</v>
      </c>
      <c r="H123" s="62" t="s">
        <v>107</v>
      </c>
      <c r="I123" s="53">
        <v>517.5</v>
      </c>
      <c r="J123" s="53">
        <v>500.83</v>
      </c>
      <c r="K123" s="53">
        <v>661.18</v>
      </c>
      <c r="L123" s="33">
        <v>356.5</v>
      </c>
      <c r="M123" s="28">
        <f>SUM(I123:L123)</f>
        <v>2036.0099999999998</v>
      </c>
      <c r="N123" s="23" t="e">
        <f>M123*#REF!</f>
        <v>#REF!</v>
      </c>
      <c r="O123" s="24">
        <f>L123+(L123*$AA$3)</f>
        <v>445.625</v>
      </c>
      <c r="P123" s="10">
        <f t="shared" si="23"/>
        <v>569.25</v>
      </c>
      <c r="Q123" s="10">
        <f t="shared" si="23"/>
        <v>550.91300000000001</v>
      </c>
      <c r="R123" s="10">
        <f t="shared" si="23"/>
        <v>727.298</v>
      </c>
      <c r="S123" s="25">
        <f t="shared" si="20"/>
        <v>490.1875</v>
      </c>
      <c r="T123" s="10">
        <f t="shared" si="21"/>
        <v>2337.6485000000002</v>
      </c>
      <c r="U123" s="10"/>
      <c r="V123" s="16">
        <f t="shared" si="22"/>
        <v>0.24351394146724795</v>
      </c>
      <c r="W123" s="16">
        <f t="shared" si="22"/>
        <v>0.23566973392278606</v>
      </c>
      <c r="X123" s="16">
        <f t="shared" si="22"/>
        <v>0.31112376390205798</v>
      </c>
      <c r="Y123" s="16">
        <f t="shared" si="22"/>
        <v>0.20969256070790795</v>
      </c>
      <c r="Z123" s="10"/>
      <c r="AA123" s="25"/>
    </row>
    <row r="124" spans="1:224" ht="21" customHeight="1">
      <c r="A124" s="62" t="s">
        <v>62</v>
      </c>
      <c r="B124" s="51">
        <v>1.04</v>
      </c>
      <c r="C124" s="51">
        <v>1</v>
      </c>
      <c r="D124" s="51">
        <v>1.32</v>
      </c>
      <c r="E124" s="31">
        <v>1</v>
      </c>
      <c r="F124" s="45">
        <f>SUM(B124:E124)</f>
        <v>4.3600000000000003</v>
      </c>
      <c r="H124" s="62" t="s">
        <v>62</v>
      </c>
      <c r="I124" s="53">
        <v>1.04</v>
      </c>
      <c r="J124" s="53">
        <v>1</v>
      </c>
      <c r="K124" s="53">
        <v>1.32</v>
      </c>
      <c r="L124" s="33">
        <v>0.82</v>
      </c>
      <c r="M124" s="28">
        <f>SUM(I124:L124)</f>
        <v>4.1800000000000006</v>
      </c>
      <c r="N124" s="23" t="e">
        <f>M124*#REF!</f>
        <v>#REF!</v>
      </c>
      <c r="O124" s="24">
        <f>L124+(L124*$AA$3)</f>
        <v>1.0249999999999999</v>
      </c>
      <c r="P124" s="10">
        <f t="shared" si="23"/>
        <v>1.1440000000000001</v>
      </c>
      <c r="Q124" s="10">
        <f t="shared" si="23"/>
        <v>1.1000000000000001</v>
      </c>
      <c r="R124" s="10">
        <f t="shared" si="23"/>
        <v>1.452</v>
      </c>
      <c r="S124" s="25">
        <f t="shared" si="20"/>
        <v>1.1274999999999999</v>
      </c>
      <c r="T124" s="10">
        <f t="shared" si="21"/>
        <v>4.8235000000000001</v>
      </c>
      <c r="U124" s="10"/>
      <c r="V124" s="16">
        <f t="shared" si="22"/>
        <v>0.23717217787913342</v>
      </c>
      <c r="W124" s="16">
        <f t="shared" si="22"/>
        <v>0.22805017103762829</v>
      </c>
      <c r="X124" s="16">
        <f t="shared" si="22"/>
        <v>0.30102622576966931</v>
      </c>
      <c r="Y124" s="16">
        <f t="shared" si="22"/>
        <v>0.23375142531356896</v>
      </c>
      <c r="Z124" s="10"/>
      <c r="AA124" s="25"/>
    </row>
    <row r="125" spans="1:224" s="4" customFormat="1" ht="57.75" customHeight="1">
      <c r="A125" s="67" t="s">
        <v>108</v>
      </c>
      <c r="B125" s="47" t="s">
        <v>4</v>
      </c>
      <c r="C125" s="47" t="s">
        <v>5</v>
      </c>
      <c r="D125" s="47" t="s">
        <v>6</v>
      </c>
      <c r="E125" s="48" t="s">
        <v>7</v>
      </c>
      <c r="F125" s="36" t="s">
        <v>8</v>
      </c>
      <c r="G125" s="26"/>
      <c r="H125" s="67" t="s">
        <v>108</v>
      </c>
      <c r="I125" s="47" t="s">
        <v>4</v>
      </c>
      <c r="J125" s="47" t="s">
        <v>5</v>
      </c>
      <c r="K125" s="47" t="s">
        <v>6</v>
      </c>
      <c r="L125" s="47" t="s">
        <v>7</v>
      </c>
      <c r="M125" s="28" t="s">
        <v>8</v>
      </c>
      <c r="N125" s="60" t="s">
        <v>24</v>
      </c>
      <c r="O125" s="24"/>
      <c r="P125" s="10"/>
      <c r="Q125" s="10"/>
      <c r="R125" s="10"/>
      <c r="S125" s="25"/>
      <c r="T125" s="10"/>
      <c r="U125" s="10"/>
      <c r="V125" s="16"/>
      <c r="W125" s="16"/>
      <c r="X125" s="16"/>
      <c r="Y125" s="16"/>
      <c r="Z125" s="10"/>
      <c r="AA125" s="25"/>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6"/>
      <c r="DE125" s="26"/>
      <c r="DF125" s="26"/>
      <c r="DG125" s="26"/>
      <c r="DH125" s="26"/>
      <c r="DI125" s="26"/>
      <c r="DJ125" s="26"/>
      <c r="DK125" s="26"/>
      <c r="DL125" s="26"/>
      <c r="DM125" s="26"/>
      <c r="DN125" s="26"/>
      <c r="DO125" s="26"/>
      <c r="DP125" s="26"/>
      <c r="DQ125" s="26"/>
      <c r="DR125" s="26"/>
      <c r="DS125" s="26"/>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6"/>
      <c r="FY125" s="26"/>
      <c r="FZ125" s="26"/>
      <c r="GA125" s="26"/>
      <c r="GB125" s="26"/>
      <c r="GC125" s="26"/>
      <c r="GD125" s="26"/>
      <c r="GE125" s="26"/>
      <c r="GF125" s="26"/>
      <c r="GG125" s="26"/>
      <c r="GH125" s="26"/>
      <c r="GI125" s="26"/>
      <c r="GJ125" s="26"/>
      <c r="GK125" s="26"/>
      <c r="GL125" s="26"/>
      <c r="GM125" s="26"/>
      <c r="GN125" s="26"/>
      <c r="GO125" s="26"/>
      <c r="GP125" s="26"/>
      <c r="GQ125" s="26"/>
      <c r="GR125" s="26"/>
      <c r="GS125" s="26"/>
      <c r="GT125" s="26"/>
      <c r="GU125" s="26"/>
      <c r="GV125" s="26"/>
      <c r="GW125" s="26"/>
      <c r="GX125" s="26"/>
      <c r="GY125" s="26"/>
      <c r="GZ125" s="26"/>
      <c r="HA125" s="26"/>
      <c r="HB125" s="26"/>
      <c r="HC125" s="26"/>
      <c r="HD125" s="26"/>
      <c r="HE125" s="26"/>
      <c r="HF125" s="26"/>
      <c r="HG125" s="26"/>
      <c r="HH125" s="26"/>
      <c r="HI125" s="26"/>
      <c r="HJ125" s="26"/>
      <c r="HK125" s="26"/>
      <c r="HL125" s="26"/>
      <c r="HM125" s="26"/>
      <c r="HN125" s="26"/>
      <c r="HO125" s="26"/>
      <c r="HP125" s="26"/>
    </row>
    <row r="126" spans="1:224" ht="25.5">
      <c r="A126" s="29" t="s">
        <v>109</v>
      </c>
      <c r="B126" s="51">
        <v>86.25</v>
      </c>
      <c r="C126" s="51">
        <v>86.25</v>
      </c>
      <c r="D126" s="51">
        <v>112.13</v>
      </c>
      <c r="E126" s="52">
        <v>60</v>
      </c>
      <c r="F126" s="45">
        <f>SUM(B126:E126)</f>
        <v>344.63</v>
      </c>
      <c r="H126" s="29" t="s">
        <v>109</v>
      </c>
      <c r="I126" s="53">
        <v>86.25</v>
      </c>
      <c r="J126" s="53">
        <v>86.25</v>
      </c>
      <c r="K126" s="53">
        <v>112.13</v>
      </c>
      <c r="L126" s="54">
        <v>60.38</v>
      </c>
      <c r="M126" s="28">
        <f>SUM(I126:L126)</f>
        <v>345.01</v>
      </c>
      <c r="N126" s="23" t="e">
        <f>M126*#REF!</f>
        <v>#REF!</v>
      </c>
      <c r="O126" s="24">
        <f>L126+(L126*$AA$3)</f>
        <v>75.475000000000009</v>
      </c>
      <c r="P126" s="10">
        <f t="shared" si="23"/>
        <v>94.875</v>
      </c>
      <c r="Q126" s="10">
        <f t="shared" si="23"/>
        <v>94.875</v>
      </c>
      <c r="R126" s="10">
        <f t="shared" si="23"/>
        <v>123.34299999999999</v>
      </c>
      <c r="S126" s="25">
        <f t="shared" si="20"/>
        <v>83.022500000000008</v>
      </c>
      <c r="T126" s="10">
        <f t="shared" si="21"/>
        <v>396.1155</v>
      </c>
      <c r="U126" s="10"/>
      <c r="V126" s="16">
        <f t="shared" si="22"/>
        <v>0.23951347523638938</v>
      </c>
      <c r="W126" s="16">
        <f t="shared" si="22"/>
        <v>0.23951347523638938</v>
      </c>
      <c r="X126" s="16">
        <f t="shared" si="22"/>
        <v>0.31138140264645031</v>
      </c>
      <c r="Y126" s="16">
        <f t="shared" si="22"/>
        <v>0.20959164688077092</v>
      </c>
      <c r="Z126" s="10"/>
      <c r="AA126" s="25"/>
    </row>
    <row r="127" spans="1:224" s="4" customFormat="1" ht="27" customHeight="1">
      <c r="A127" s="29" t="s">
        <v>110</v>
      </c>
      <c r="B127" s="51">
        <v>14878.13</v>
      </c>
      <c r="C127" s="51">
        <v>14878.13</v>
      </c>
      <c r="D127" s="51">
        <v>19342.43</v>
      </c>
      <c r="E127" s="52">
        <v>10415</v>
      </c>
      <c r="F127" s="45">
        <f>SUM(B127:E127)</f>
        <v>59513.69</v>
      </c>
      <c r="H127" s="29" t="s">
        <v>110</v>
      </c>
      <c r="I127" s="53">
        <v>14878.13</v>
      </c>
      <c r="J127" s="53">
        <v>14878.13</v>
      </c>
      <c r="K127" s="53">
        <v>19342.43</v>
      </c>
      <c r="L127" s="54">
        <v>10415.549999999999</v>
      </c>
      <c r="M127" s="28">
        <f>SUM(I127:L127)</f>
        <v>59514.240000000005</v>
      </c>
      <c r="N127" s="56" t="e">
        <f>M127*#REF!</f>
        <v>#REF!</v>
      </c>
      <c r="O127" s="24">
        <f>L127+(L127*$AA$3)</f>
        <v>13019.4375</v>
      </c>
      <c r="P127" s="10">
        <f t="shared" si="23"/>
        <v>16365.942999999999</v>
      </c>
      <c r="Q127" s="10">
        <f t="shared" si="23"/>
        <v>16365.942999999999</v>
      </c>
      <c r="R127" s="10">
        <f t="shared" si="23"/>
        <v>21276.672999999999</v>
      </c>
      <c r="S127" s="25">
        <f t="shared" si="20"/>
        <v>14321.38125</v>
      </c>
      <c r="T127" s="10">
        <f t="shared" si="21"/>
        <v>68329.94025</v>
      </c>
      <c r="U127" s="10"/>
      <c r="V127" s="16">
        <f t="shared" si="22"/>
        <v>0.23951349789157761</v>
      </c>
      <c r="W127" s="16">
        <f t="shared" si="22"/>
        <v>0.23951349789157761</v>
      </c>
      <c r="X127" s="16">
        <f t="shared" si="22"/>
        <v>0.31138140794730168</v>
      </c>
      <c r="Y127" s="16">
        <f t="shared" si="22"/>
        <v>0.20959159626954307</v>
      </c>
      <c r="Z127" s="10"/>
      <c r="AA127" s="25"/>
    </row>
    <row r="128" spans="1:224" ht="51" customHeight="1">
      <c r="A128" s="7" t="s">
        <v>111</v>
      </c>
      <c r="B128" s="11" t="s">
        <v>4</v>
      </c>
      <c r="C128" s="11" t="s">
        <v>5</v>
      </c>
      <c r="D128" s="11" t="s">
        <v>6</v>
      </c>
      <c r="E128" s="8" t="s">
        <v>7</v>
      </c>
      <c r="F128" s="50" t="s">
        <v>8</v>
      </c>
      <c r="H128" s="7" t="s">
        <v>111</v>
      </c>
      <c r="I128" s="11" t="s">
        <v>4</v>
      </c>
      <c r="J128" s="11" t="s">
        <v>5</v>
      </c>
      <c r="K128" s="11" t="s">
        <v>6</v>
      </c>
      <c r="L128" s="11" t="s">
        <v>7</v>
      </c>
      <c r="M128" s="39" t="s">
        <v>8</v>
      </c>
      <c r="N128" s="35" t="s">
        <v>24</v>
      </c>
      <c r="O128" s="24"/>
      <c r="P128" s="10"/>
      <c r="Q128" s="10"/>
      <c r="R128" s="10"/>
      <c r="S128" s="25"/>
      <c r="T128" s="10"/>
      <c r="U128" s="10"/>
      <c r="V128" s="16"/>
      <c r="W128" s="16"/>
      <c r="X128" s="16"/>
      <c r="Y128" s="16"/>
      <c r="Z128" s="10"/>
      <c r="AA128" s="25"/>
    </row>
    <row r="129" spans="1:224" ht="30.75" customHeight="1">
      <c r="A129" s="29" t="s">
        <v>112</v>
      </c>
      <c r="B129" s="51">
        <v>46</v>
      </c>
      <c r="C129" s="51">
        <v>39.1</v>
      </c>
      <c r="D129" s="51">
        <v>55.2</v>
      </c>
      <c r="E129" s="52">
        <v>30</v>
      </c>
      <c r="F129" s="45">
        <f>SUM(B129:E129)</f>
        <v>170.3</v>
      </c>
      <c r="H129" s="29" t="s">
        <v>112</v>
      </c>
      <c r="I129" s="53">
        <v>46</v>
      </c>
      <c r="J129" s="53">
        <v>39.1</v>
      </c>
      <c r="K129" s="53">
        <v>55.2</v>
      </c>
      <c r="L129" s="54">
        <v>29.9</v>
      </c>
      <c r="M129" s="28">
        <f>SUM(I129:L129)</f>
        <v>170.20000000000002</v>
      </c>
      <c r="N129" s="23" t="e">
        <f>M129*#REF!</f>
        <v>#REF!</v>
      </c>
      <c r="O129" s="24">
        <f>L129+(L129*$AA$3)</f>
        <v>37.375</v>
      </c>
      <c r="P129" s="10">
        <f t="shared" si="23"/>
        <v>50.6</v>
      </c>
      <c r="Q129" s="10">
        <f t="shared" si="23"/>
        <v>43.010000000000005</v>
      </c>
      <c r="R129" s="10">
        <f t="shared" si="23"/>
        <v>60.720000000000006</v>
      </c>
      <c r="S129" s="25">
        <f t="shared" si="20"/>
        <v>41.112499999999997</v>
      </c>
      <c r="T129" s="10">
        <f t="shared" si="21"/>
        <v>195.4425</v>
      </c>
      <c r="U129" s="10"/>
      <c r="V129" s="16">
        <f t="shared" si="22"/>
        <v>0.25889967637540456</v>
      </c>
      <c r="W129" s="16">
        <f t="shared" si="22"/>
        <v>0.22006472491909387</v>
      </c>
      <c r="X129" s="16">
        <f t="shared" si="22"/>
        <v>0.31067961165048547</v>
      </c>
      <c r="Y129" s="16">
        <f t="shared" si="22"/>
        <v>0.21035598705501618</v>
      </c>
      <c r="Z129" s="10"/>
      <c r="AA129" s="25"/>
    </row>
    <row r="130" spans="1:224" s="4" customFormat="1" ht="54.75" customHeight="1">
      <c r="A130" s="7" t="s">
        <v>113</v>
      </c>
      <c r="B130" s="11" t="s">
        <v>4</v>
      </c>
      <c r="C130" s="11" t="s">
        <v>5</v>
      </c>
      <c r="D130" s="11" t="s">
        <v>6</v>
      </c>
      <c r="E130" s="8" t="s">
        <v>7</v>
      </c>
      <c r="F130" s="50" t="s">
        <v>8</v>
      </c>
      <c r="H130" s="7" t="s">
        <v>113</v>
      </c>
      <c r="I130" s="11" t="s">
        <v>4</v>
      </c>
      <c r="J130" s="11" t="s">
        <v>5</v>
      </c>
      <c r="K130" s="11" t="s">
        <v>6</v>
      </c>
      <c r="L130" s="11" t="s">
        <v>7</v>
      </c>
      <c r="M130" s="39" t="s">
        <v>8</v>
      </c>
      <c r="N130" s="60" t="s">
        <v>24</v>
      </c>
      <c r="O130" s="24"/>
      <c r="P130" s="10"/>
      <c r="Q130" s="10"/>
      <c r="R130" s="10"/>
      <c r="S130" s="25"/>
      <c r="T130" s="10"/>
      <c r="U130" s="10"/>
      <c r="V130" s="16"/>
      <c r="W130" s="16"/>
      <c r="X130" s="16"/>
      <c r="Y130" s="16"/>
      <c r="Z130" s="10"/>
      <c r="AA130" s="25"/>
    </row>
    <row r="131" spans="1:224" ht="42.75" customHeight="1">
      <c r="A131" s="29" t="s">
        <v>114</v>
      </c>
      <c r="B131" s="51">
        <v>115</v>
      </c>
      <c r="C131" s="51">
        <v>103.5</v>
      </c>
      <c r="D131" s="44">
        <v>142.03</v>
      </c>
      <c r="E131" s="31">
        <v>76</v>
      </c>
      <c r="F131" s="45">
        <f>SUM(B131:E131)</f>
        <v>436.53</v>
      </c>
      <c r="H131" s="29" t="s">
        <v>114</v>
      </c>
      <c r="I131" s="53">
        <v>115</v>
      </c>
      <c r="J131" s="53">
        <v>103.5</v>
      </c>
      <c r="K131" s="32">
        <v>142.03</v>
      </c>
      <c r="L131" s="33">
        <v>76.48</v>
      </c>
      <c r="M131" s="28">
        <f>SUM(I131:L131)</f>
        <v>437.01</v>
      </c>
      <c r="N131" s="23" t="e">
        <f>M131*#REF!</f>
        <v>#REF!</v>
      </c>
      <c r="O131" s="24">
        <f>L131+(L131*$AA$3)</f>
        <v>95.600000000000009</v>
      </c>
      <c r="P131" s="10">
        <f t="shared" si="23"/>
        <v>126.5</v>
      </c>
      <c r="Q131" s="10">
        <f t="shared" si="23"/>
        <v>113.85</v>
      </c>
      <c r="R131" s="10">
        <f t="shared" si="23"/>
        <v>156.233</v>
      </c>
      <c r="S131" s="25">
        <f t="shared" si="20"/>
        <v>105.16000000000001</v>
      </c>
      <c r="T131" s="10">
        <f t="shared" si="21"/>
        <v>501.74299999999999</v>
      </c>
      <c r="U131" s="10"/>
      <c r="V131" s="16">
        <f t="shared" si="22"/>
        <v>0.25212110582509373</v>
      </c>
      <c r="W131" s="16">
        <f t="shared" si="22"/>
        <v>0.22690899524258434</v>
      </c>
      <c r="X131" s="16">
        <f t="shared" si="22"/>
        <v>0.31138052748120054</v>
      </c>
      <c r="Y131" s="16">
        <f t="shared" si="22"/>
        <v>0.20958937145112141</v>
      </c>
      <c r="Z131" s="10"/>
      <c r="AA131" s="25"/>
    </row>
    <row r="132" spans="1:224" ht="40.5" customHeight="1">
      <c r="A132" s="29" t="s">
        <v>115</v>
      </c>
      <c r="B132" s="51">
        <v>0.57999999999999996</v>
      </c>
      <c r="C132" s="51">
        <v>0.57999999999999996</v>
      </c>
      <c r="D132" s="44">
        <v>0.75</v>
      </c>
      <c r="E132" s="31">
        <v>0.4</v>
      </c>
      <c r="F132" s="45">
        <f>SUM(B132:E132)</f>
        <v>2.31</v>
      </c>
      <c r="H132" s="29" t="s">
        <v>115</v>
      </c>
      <c r="I132" s="53">
        <v>0.57999999999999996</v>
      </c>
      <c r="J132" s="53">
        <v>0.57999999999999996</v>
      </c>
      <c r="K132" s="32">
        <v>0.75</v>
      </c>
      <c r="L132" s="33">
        <v>0.4</v>
      </c>
      <c r="M132" s="28">
        <f>SUM(I132:L132)</f>
        <v>2.31</v>
      </c>
      <c r="N132" s="23" t="e">
        <f>M132*#REF!</f>
        <v>#REF!</v>
      </c>
      <c r="O132" s="24">
        <f>L132+(L132*$AA$3)</f>
        <v>0.5</v>
      </c>
      <c r="P132" s="10">
        <f t="shared" si="23"/>
        <v>0.6379999999999999</v>
      </c>
      <c r="Q132" s="10">
        <f t="shared" si="23"/>
        <v>0.6379999999999999</v>
      </c>
      <c r="R132" s="10">
        <f t="shared" si="23"/>
        <v>0.82499999999999996</v>
      </c>
      <c r="S132" s="25">
        <f t="shared" si="20"/>
        <v>0.55000000000000004</v>
      </c>
      <c r="T132" s="10">
        <f t="shared" si="21"/>
        <v>2.6509999999999998</v>
      </c>
      <c r="U132" s="10"/>
      <c r="V132" s="16">
        <f t="shared" si="22"/>
        <v>0.24066390041493774</v>
      </c>
      <c r="W132" s="16">
        <f t="shared" si="22"/>
        <v>0.24066390041493774</v>
      </c>
      <c r="X132" s="16">
        <f t="shared" si="22"/>
        <v>0.31120331950207469</v>
      </c>
      <c r="Y132" s="16">
        <f t="shared" si="22"/>
        <v>0.20746887966804983</v>
      </c>
      <c r="Z132" s="10"/>
      <c r="AA132" s="25"/>
    </row>
    <row r="133" spans="1:224" ht="55.5" customHeight="1">
      <c r="A133" s="7" t="s">
        <v>116</v>
      </c>
      <c r="B133" s="11" t="s">
        <v>4</v>
      </c>
      <c r="C133" s="11" t="s">
        <v>5</v>
      </c>
      <c r="D133" s="11" t="s">
        <v>6</v>
      </c>
      <c r="E133" s="8" t="s">
        <v>7</v>
      </c>
      <c r="F133" s="50" t="s">
        <v>8</v>
      </c>
      <c r="H133" s="7" t="s">
        <v>116</v>
      </c>
      <c r="I133" s="11" t="s">
        <v>4</v>
      </c>
      <c r="J133" s="11" t="s">
        <v>5</v>
      </c>
      <c r="K133" s="11" t="s">
        <v>6</v>
      </c>
      <c r="L133" s="11" t="s">
        <v>7</v>
      </c>
      <c r="M133" s="39" t="s">
        <v>8</v>
      </c>
      <c r="N133" s="35" t="s">
        <v>24</v>
      </c>
      <c r="O133" s="24"/>
      <c r="P133" s="10"/>
      <c r="Q133" s="10"/>
      <c r="R133" s="10"/>
      <c r="S133" s="25"/>
      <c r="T133" s="10"/>
      <c r="U133" s="10"/>
      <c r="V133" s="16"/>
      <c r="W133" s="16"/>
      <c r="X133" s="16"/>
      <c r="Y133" s="16"/>
      <c r="Z133" s="10"/>
      <c r="AA133" s="25"/>
    </row>
    <row r="134" spans="1:224" ht="30.75" customHeight="1">
      <c r="A134" s="29" t="s">
        <v>117</v>
      </c>
      <c r="B134" s="51">
        <v>2127.5</v>
      </c>
      <c r="C134" s="51">
        <v>2127.5</v>
      </c>
      <c r="D134" s="51">
        <v>2739.59</v>
      </c>
      <c r="E134" s="52">
        <v>1482</v>
      </c>
      <c r="F134" s="45">
        <f>SUM(B134:E134)</f>
        <v>8476.59</v>
      </c>
      <c r="H134" s="29" t="s">
        <v>117</v>
      </c>
      <c r="I134" s="53">
        <v>2127.5</v>
      </c>
      <c r="J134" s="53">
        <v>2127.5</v>
      </c>
      <c r="K134" s="53">
        <v>2739.59</v>
      </c>
      <c r="L134" s="54">
        <v>1475.16</v>
      </c>
      <c r="M134" s="28">
        <f>SUM(I134:L134)</f>
        <v>8469.75</v>
      </c>
      <c r="N134" s="56" t="e">
        <f>M134*#REF!</f>
        <v>#REF!</v>
      </c>
      <c r="O134" s="24">
        <f>L134+(L134*$AA$3)</f>
        <v>1843.95</v>
      </c>
      <c r="P134" s="10">
        <f t="shared" si="23"/>
        <v>2340.25</v>
      </c>
      <c r="Q134" s="10">
        <f t="shared" si="23"/>
        <v>2340.25</v>
      </c>
      <c r="R134" s="10">
        <f t="shared" si="23"/>
        <v>3013.549</v>
      </c>
      <c r="S134" s="25">
        <f t="shared" ref="S134:S148" si="26">O134+(O134*$P$3)</f>
        <v>2028.345</v>
      </c>
      <c r="T134" s="10">
        <f t="shared" ref="T134:T148" si="27">P134+Q134+R134+S134</f>
        <v>9722.3940000000002</v>
      </c>
      <c r="U134" s="10"/>
      <c r="V134" s="16">
        <f t="shared" ref="V134:Y148" si="28">P134/$T134</f>
        <v>0.24070717561950275</v>
      </c>
      <c r="W134" s="16">
        <f t="shared" si="28"/>
        <v>0.24070717561950275</v>
      </c>
      <c r="X134" s="16">
        <f t="shared" si="28"/>
        <v>0.30995956345731307</v>
      </c>
      <c r="Y134" s="16">
        <f t="shared" si="28"/>
        <v>0.20862608530368137</v>
      </c>
      <c r="Z134" s="10"/>
      <c r="AA134" s="25"/>
    </row>
    <row r="135" spans="1:224" s="4" customFormat="1" ht="25.5">
      <c r="A135" s="29" t="s">
        <v>118</v>
      </c>
      <c r="B135" s="51">
        <v>299</v>
      </c>
      <c r="C135" s="51">
        <v>161</v>
      </c>
      <c r="D135" s="51">
        <v>299</v>
      </c>
      <c r="E135" s="52">
        <v>140</v>
      </c>
      <c r="F135" s="45">
        <v>800</v>
      </c>
      <c r="H135" s="29" t="s">
        <v>118</v>
      </c>
      <c r="I135" s="53">
        <v>299</v>
      </c>
      <c r="J135" s="53">
        <v>161</v>
      </c>
      <c r="K135" s="53">
        <v>299</v>
      </c>
      <c r="L135" s="54">
        <v>161</v>
      </c>
      <c r="M135" s="28">
        <v>800</v>
      </c>
      <c r="N135" s="23" t="e">
        <f>M135*#REF!</f>
        <v>#REF!</v>
      </c>
      <c r="O135" s="24">
        <f>L135+(L135*$AA$3)</f>
        <v>201.25</v>
      </c>
      <c r="P135" s="10">
        <f t="shared" si="23"/>
        <v>328.9</v>
      </c>
      <c r="Q135" s="10">
        <f t="shared" si="23"/>
        <v>177.1</v>
      </c>
      <c r="R135" s="10">
        <f t="shared" si="23"/>
        <v>328.9</v>
      </c>
      <c r="S135" s="25">
        <f t="shared" si="26"/>
        <v>221.375</v>
      </c>
      <c r="T135" s="10">
        <f t="shared" si="27"/>
        <v>1056.2750000000001</v>
      </c>
      <c r="U135" s="10"/>
      <c r="V135" s="16">
        <f t="shared" si="28"/>
        <v>0.31137724550898199</v>
      </c>
      <c r="W135" s="16">
        <f t="shared" si="28"/>
        <v>0.16766467065868262</v>
      </c>
      <c r="X135" s="16">
        <f t="shared" si="28"/>
        <v>0.31137724550898199</v>
      </c>
      <c r="Y135" s="16">
        <f t="shared" si="28"/>
        <v>0.20958083832335328</v>
      </c>
      <c r="Z135" s="10"/>
      <c r="AA135" s="25"/>
    </row>
    <row r="136" spans="1:224" s="4" customFormat="1" ht="38.25" customHeight="1">
      <c r="A136" s="155" t="s">
        <v>119</v>
      </c>
      <c r="B136" s="156"/>
      <c r="C136" s="156"/>
      <c r="D136" s="156"/>
      <c r="E136" s="156"/>
      <c r="F136" s="157"/>
      <c r="H136" s="155" t="s">
        <v>119</v>
      </c>
      <c r="I136" s="156"/>
      <c r="J136" s="156"/>
      <c r="K136" s="156"/>
      <c r="L136" s="156"/>
      <c r="M136" s="157"/>
      <c r="N136" s="63"/>
      <c r="O136" s="24"/>
      <c r="P136" s="10"/>
      <c r="Q136" s="10"/>
      <c r="R136" s="10"/>
      <c r="S136" s="25"/>
      <c r="T136" s="10"/>
      <c r="U136" s="10"/>
      <c r="V136" s="16"/>
      <c r="W136" s="16"/>
      <c r="X136" s="16"/>
      <c r="Y136" s="16"/>
      <c r="Z136" s="10"/>
      <c r="AA136" s="25"/>
    </row>
    <row r="137" spans="1:224" ht="21" customHeight="1">
      <c r="A137" s="155" t="s">
        <v>120</v>
      </c>
      <c r="B137" s="156"/>
      <c r="C137" s="156"/>
      <c r="D137" s="156"/>
      <c r="E137" s="156"/>
      <c r="F137" s="157"/>
      <c r="H137" s="159" t="s">
        <v>120</v>
      </c>
      <c r="I137" s="159"/>
      <c r="J137" s="159"/>
      <c r="K137" s="159"/>
      <c r="L137" s="159"/>
      <c r="M137" s="159"/>
      <c r="N137" s="63"/>
      <c r="O137" s="24"/>
      <c r="P137" s="10"/>
      <c r="Q137" s="10"/>
      <c r="R137" s="10"/>
      <c r="S137" s="25"/>
      <c r="T137" s="10"/>
      <c r="U137" s="10"/>
      <c r="V137" s="16"/>
      <c r="W137" s="16"/>
      <c r="X137" s="16"/>
      <c r="Y137" s="16"/>
      <c r="Z137" s="10"/>
      <c r="AA137" s="25"/>
    </row>
    <row r="138" spans="1:224" s="4" customFormat="1" ht="75" customHeight="1">
      <c r="A138" s="66" t="s">
        <v>121</v>
      </c>
      <c r="B138" s="160" t="s">
        <v>122</v>
      </c>
      <c r="C138" s="161"/>
      <c r="D138" s="161"/>
      <c r="E138" s="161"/>
      <c r="F138" s="162"/>
      <c r="H138" s="66" t="s">
        <v>121</v>
      </c>
      <c r="I138" s="163" t="s">
        <v>122</v>
      </c>
      <c r="J138" s="159"/>
      <c r="K138" s="159"/>
      <c r="L138" s="159"/>
      <c r="M138" s="159"/>
      <c r="N138" s="63"/>
      <c r="O138" s="24"/>
      <c r="P138" s="10"/>
      <c r="Q138" s="10"/>
      <c r="R138" s="10"/>
      <c r="S138" s="25"/>
      <c r="T138" s="10"/>
      <c r="U138" s="10"/>
      <c r="V138" s="16"/>
      <c r="W138" s="16"/>
      <c r="X138" s="16"/>
      <c r="Y138" s="16"/>
      <c r="Z138" s="10"/>
      <c r="AA138" s="25"/>
    </row>
    <row r="139" spans="1:224" ht="40.5" customHeight="1">
      <c r="A139" s="66" t="s">
        <v>123</v>
      </c>
      <c r="B139" s="160" t="s">
        <v>124</v>
      </c>
      <c r="C139" s="161"/>
      <c r="D139" s="161"/>
      <c r="E139" s="161"/>
      <c r="F139" s="162"/>
      <c r="G139" s="4"/>
      <c r="H139" s="66" t="s">
        <v>123</v>
      </c>
      <c r="I139" s="163" t="s">
        <v>124</v>
      </c>
      <c r="J139" s="159"/>
      <c r="K139" s="159"/>
      <c r="L139" s="159"/>
      <c r="M139" s="159"/>
      <c r="N139" s="63"/>
      <c r="O139" s="24"/>
      <c r="P139" s="10"/>
      <c r="Q139" s="10"/>
      <c r="R139" s="10"/>
      <c r="S139" s="25"/>
      <c r="T139" s="10"/>
      <c r="U139" s="10"/>
      <c r="V139" s="16"/>
      <c r="W139" s="16"/>
      <c r="X139" s="16"/>
      <c r="Y139" s="16"/>
      <c r="Z139" s="10"/>
      <c r="AA139" s="25"/>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row>
    <row r="140" spans="1:224" ht="42" customHeight="1">
      <c r="A140" s="66" t="s">
        <v>125</v>
      </c>
      <c r="B140" s="160" t="s">
        <v>124</v>
      </c>
      <c r="C140" s="161"/>
      <c r="D140" s="161"/>
      <c r="E140" s="161"/>
      <c r="F140" s="162"/>
      <c r="G140" s="4"/>
      <c r="H140" s="66" t="s">
        <v>125</v>
      </c>
      <c r="I140" s="163" t="s">
        <v>124</v>
      </c>
      <c r="J140" s="159"/>
      <c r="K140" s="159"/>
      <c r="L140" s="159"/>
      <c r="M140" s="159"/>
      <c r="N140" s="63"/>
      <c r="O140" s="24"/>
      <c r="P140" s="10"/>
      <c r="Q140" s="10"/>
      <c r="R140" s="10"/>
      <c r="S140" s="25"/>
      <c r="T140" s="10"/>
      <c r="U140" s="10"/>
      <c r="V140" s="16"/>
      <c r="W140" s="16"/>
      <c r="X140" s="16"/>
      <c r="Y140" s="16"/>
      <c r="Z140" s="10"/>
      <c r="AA140" s="25"/>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row>
    <row r="141" spans="1:224" s="4" customFormat="1" ht="38.25">
      <c r="A141" s="7" t="s">
        <v>126</v>
      </c>
      <c r="B141" s="11" t="s">
        <v>4</v>
      </c>
      <c r="C141" s="11" t="s">
        <v>5</v>
      </c>
      <c r="D141" s="11" t="s">
        <v>6</v>
      </c>
      <c r="E141" s="8" t="s">
        <v>7</v>
      </c>
      <c r="F141" s="50" t="s">
        <v>8</v>
      </c>
      <c r="G141" s="26"/>
      <c r="H141" s="7" t="s">
        <v>126</v>
      </c>
      <c r="I141" s="11" t="s">
        <v>4</v>
      </c>
      <c r="J141" s="11" t="s">
        <v>5</v>
      </c>
      <c r="K141" s="11" t="s">
        <v>6</v>
      </c>
      <c r="L141" s="11" t="s">
        <v>7</v>
      </c>
      <c r="M141" s="39" t="s">
        <v>8</v>
      </c>
      <c r="N141" s="60" t="s">
        <v>24</v>
      </c>
      <c r="O141" s="24"/>
      <c r="P141" s="10"/>
      <c r="Q141" s="10"/>
      <c r="R141" s="10"/>
      <c r="S141" s="25"/>
      <c r="T141" s="10"/>
      <c r="U141" s="10"/>
      <c r="V141" s="16"/>
      <c r="W141" s="16"/>
      <c r="X141" s="16"/>
      <c r="Y141" s="16"/>
      <c r="Z141" s="10"/>
      <c r="AA141" s="25"/>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6"/>
      <c r="DE141" s="26"/>
      <c r="DF141" s="26"/>
      <c r="DG141" s="26"/>
      <c r="DH141" s="26"/>
      <c r="DI141" s="26"/>
      <c r="DJ141" s="26"/>
      <c r="DK141" s="26"/>
      <c r="DL141" s="26"/>
      <c r="DM141" s="26"/>
      <c r="DN141" s="26"/>
      <c r="DO141" s="26"/>
      <c r="DP141" s="26"/>
      <c r="DQ141" s="26"/>
      <c r="DR141" s="26"/>
      <c r="DS141" s="26"/>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6"/>
      <c r="FY141" s="26"/>
      <c r="FZ141" s="26"/>
      <c r="GA141" s="26"/>
      <c r="GB141" s="26"/>
      <c r="GC141" s="26"/>
      <c r="GD141" s="26"/>
      <c r="GE141" s="26"/>
      <c r="GF141" s="26"/>
      <c r="GG141" s="26"/>
      <c r="GH141" s="26"/>
      <c r="GI141" s="26"/>
      <c r="GJ141" s="26"/>
      <c r="GK141" s="26"/>
      <c r="GL141" s="26"/>
      <c r="GM141" s="26"/>
      <c r="GN141" s="26"/>
      <c r="GO141" s="26"/>
      <c r="GP141" s="26"/>
      <c r="GQ141" s="26"/>
      <c r="GR141" s="26"/>
      <c r="GS141" s="26"/>
      <c r="GT141" s="26"/>
      <c r="GU141" s="26"/>
      <c r="GV141" s="26"/>
      <c r="GW141" s="26"/>
      <c r="GX141" s="26"/>
      <c r="GY141" s="26"/>
      <c r="GZ141" s="26"/>
      <c r="HA141" s="26"/>
      <c r="HB141" s="26"/>
      <c r="HC141" s="26"/>
      <c r="HD141" s="26"/>
      <c r="HE141" s="26"/>
      <c r="HF141" s="26"/>
      <c r="HG141" s="26"/>
      <c r="HH141" s="26"/>
      <c r="HI141" s="26"/>
      <c r="HJ141" s="26"/>
      <c r="HK141" s="26"/>
      <c r="HL141" s="26"/>
      <c r="HM141" s="26"/>
      <c r="HN141" s="26"/>
      <c r="HO141" s="26"/>
      <c r="HP141" s="26"/>
    </row>
    <row r="142" spans="1:224" s="4" customFormat="1" ht="25.5">
      <c r="A142" s="29" t="s">
        <v>127</v>
      </c>
      <c r="B142" s="51">
        <v>207</v>
      </c>
      <c r="C142" s="51">
        <v>172.5</v>
      </c>
      <c r="D142" s="51">
        <v>246.68</v>
      </c>
      <c r="E142" s="52">
        <v>133</v>
      </c>
      <c r="F142" s="45">
        <f>SUM(B142:E142)</f>
        <v>759.18000000000006</v>
      </c>
      <c r="H142" s="29" t="s">
        <v>127</v>
      </c>
      <c r="I142" s="53">
        <v>207</v>
      </c>
      <c r="J142" s="53">
        <v>172.5</v>
      </c>
      <c r="K142" s="53">
        <v>246.68</v>
      </c>
      <c r="L142" s="54">
        <v>132.83000000000001</v>
      </c>
      <c r="M142" s="28">
        <f>SUM(I142:L142)</f>
        <v>759.0100000000001</v>
      </c>
      <c r="N142" s="23" t="e">
        <f>M142*#REF!</f>
        <v>#REF!</v>
      </c>
      <c r="O142" s="24">
        <f>L142+(L142*$AA$3)</f>
        <v>166.03750000000002</v>
      </c>
      <c r="P142" s="10">
        <f t="shared" ref="P142:R148" si="29">I142+(I142*$P$3)</f>
        <v>227.7</v>
      </c>
      <c r="Q142" s="10">
        <f t="shared" si="29"/>
        <v>189.75</v>
      </c>
      <c r="R142" s="10">
        <f t="shared" si="29"/>
        <v>271.34800000000001</v>
      </c>
      <c r="S142" s="25">
        <f t="shared" si="26"/>
        <v>182.64125000000001</v>
      </c>
      <c r="T142" s="10">
        <f t="shared" si="27"/>
        <v>871.43925000000002</v>
      </c>
      <c r="U142" s="10"/>
      <c r="V142" s="16">
        <f t="shared" si="28"/>
        <v>0.26129188007081389</v>
      </c>
      <c r="W142" s="16">
        <f t="shared" si="28"/>
        <v>0.21774323339234491</v>
      </c>
      <c r="X142" s="16">
        <f t="shared" si="28"/>
        <v>0.31137913514912258</v>
      </c>
      <c r="Y142" s="16">
        <f t="shared" si="28"/>
        <v>0.20958575138771865</v>
      </c>
      <c r="Z142" s="10"/>
      <c r="AA142" s="25"/>
    </row>
    <row r="143" spans="1:224" s="4" customFormat="1" ht="12.75">
      <c r="A143" s="29" t="s">
        <v>128</v>
      </c>
      <c r="B143" s="51">
        <v>103.5</v>
      </c>
      <c r="C143" s="51">
        <v>86.25</v>
      </c>
      <c r="D143" s="51">
        <v>123.34</v>
      </c>
      <c r="E143" s="52">
        <v>66</v>
      </c>
      <c r="F143" s="45">
        <f>SUM(B143:E143)</f>
        <v>379.09000000000003</v>
      </c>
      <c r="H143" s="29" t="s">
        <v>128</v>
      </c>
      <c r="I143" s="53">
        <v>103.5</v>
      </c>
      <c r="J143" s="53">
        <v>86.25</v>
      </c>
      <c r="K143" s="53">
        <v>123.34</v>
      </c>
      <c r="L143" s="54">
        <v>66.42</v>
      </c>
      <c r="M143" s="28">
        <f>SUM(I143:L143)</f>
        <v>379.51000000000005</v>
      </c>
      <c r="N143" s="23" t="e">
        <f>M143*#REF!</f>
        <v>#REF!</v>
      </c>
      <c r="O143" s="24">
        <f>L143+(L143*$AA$3)</f>
        <v>83.025000000000006</v>
      </c>
      <c r="P143" s="10">
        <f t="shared" si="29"/>
        <v>113.85</v>
      </c>
      <c r="Q143" s="10">
        <f t="shared" si="29"/>
        <v>94.875</v>
      </c>
      <c r="R143" s="10">
        <f t="shared" si="29"/>
        <v>135.67400000000001</v>
      </c>
      <c r="S143" s="25">
        <f t="shared" si="26"/>
        <v>91.327500000000001</v>
      </c>
      <c r="T143" s="10">
        <f t="shared" si="27"/>
        <v>435.72649999999999</v>
      </c>
      <c r="U143" s="10"/>
      <c r="V143" s="16">
        <f t="shared" si="28"/>
        <v>0.26128775734319576</v>
      </c>
      <c r="W143" s="16">
        <f t="shared" si="28"/>
        <v>0.2177397977859965</v>
      </c>
      <c r="X143" s="16">
        <f t="shared" si="28"/>
        <v>0.31137422213246158</v>
      </c>
      <c r="Y143" s="16">
        <f t="shared" si="28"/>
        <v>0.20959822273834619</v>
      </c>
      <c r="Z143" s="10"/>
      <c r="AA143" s="25"/>
    </row>
    <row r="144" spans="1:224" ht="12.75">
      <c r="A144" s="29" t="s">
        <v>129</v>
      </c>
      <c r="B144" s="51">
        <v>316.25</v>
      </c>
      <c r="C144" s="51">
        <v>172.5</v>
      </c>
      <c r="D144" s="51">
        <v>317.69</v>
      </c>
      <c r="E144" s="52">
        <v>171</v>
      </c>
      <c r="F144" s="45">
        <f>SUM(B144:E144)</f>
        <v>977.44</v>
      </c>
      <c r="H144" s="29" t="s">
        <v>129</v>
      </c>
      <c r="I144" s="53">
        <v>316.25</v>
      </c>
      <c r="J144" s="53">
        <v>172.5</v>
      </c>
      <c r="K144" s="53">
        <v>317.69</v>
      </c>
      <c r="L144" s="54">
        <v>171.06</v>
      </c>
      <c r="M144" s="28">
        <f>SUM(I144:L144)</f>
        <v>977.5</v>
      </c>
      <c r="N144" s="68" t="e">
        <f>M144*#REF!</f>
        <v>#REF!</v>
      </c>
      <c r="O144" s="24">
        <f>L144+(L144*$AA$3)</f>
        <v>213.82499999999999</v>
      </c>
      <c r="P144" s="10">
        <f t="shared" si="29"/>
        <v>347.875</v>
      </c>
      <c r="Q144" s="10">
        <f t="shared" si="29"/>
        <v>189.75</v>
      </c>
      <c r="R144" s="10">
        <f t="shared" si="29"/>
        <v>349.459</v>
      </c>
      <c r="S144" s="25">
        <f t="shared" si="26"/>
        <v>235.20749999999998</v>
      </c>
      <c r="T144" s="10">
        <f t="shared" si="27"/>
        <v>1122.2915</v>
      </c>
      <c r="U144" s="10"/>
      <c r="V144" s="16">
        <f t="shared" si="28"/>
        <v>0.3099684885789476</v>
      </c>
      <c r="W144" s="16">
        <f t="shared" si="28"/>
        <v>0.16907372104306234</v>
      </c>
      <c r="X144" s="16">
        <f t="shared" si="28"/>
        <v>0.31137988659808968</v>
      </c>
      <c r="Y144" s="16">
        <f t="shared" si="28"/>
        <v>0.20957790377990029</v>
      </c>
      <c r="Z144" s="10"/>
      <c r="AA144" s="25"/>
    </row>
    <row r="145" spans="1:27" ht="52.5" customHeight="1">
      <c r="A145" s="7" t="s">
        <v>130</v>
      </c>
      <c r="B145" s="47" t="s">
        <v>4</v>
      </c>
      <c r="C145" s="47" t="s">
        <v>5</v>
      </c>
      <c r="D145" s="47" t="s">
        <v>6</v>
      </c>
      <c r="E145" s="48" t="s">
        <v>7</v>
      </c>
      <c r="F145" s="36" t="s">
        <v>8</v>
      </c>
      <c r="H145" s="7" t="s">
        <v>130</v>
      </c>
      <c r="I145" s="47" t="s">
        <v>4</v>
      </c>
      <c r="J145" s="47" t="s">
        <v>5</v>
      </c>
      <c r="K145" s="47" t="s">
        <v>6</v>
      </c>
      <c r="L145" s="47" t="s">
        <v>7</v>
      </c>
      <c r="M145" s="28" t="s">
        <v>8</v>
      </c>
      <c r="N145" s="60" t="s">
        <v>24</v>
      </c>
      <c r="O145" s="24"/>
      <c r="P145" s="10"/>
      <c r="Q145" s="10"/>
      <c r="R145" s="10"/>
      <c r="S145" s="25"/>
      <c r="T145" s="10"/>
      <c r="U145" s="10"/>
      <c r="V145" s="16"/>
      <c r="W145" s="16"/>
      <c r="X145" s="16"/>
      <c r="Y145" s="16"/>
      <c r="Z145" s="10"/>
      <c r="AA145" s="25"/>
    </row>
    <row r="146" spans="1:27" ht="27" customHeight="1">
      <c r="A146" s="29" t="s">
        <v>131</v>
      </c>
      <c r="B146" s="44">
        <v>69</v>
      </c>
      <c r="C146" s="44">
        <v>48.88</v>
      </c>
      <c r="D146" s="44">
        <v>77.05</v>
      </c>
      <c r="E146" s="31">
        <v>41</v>
      </c>
      <c r="F146" s="45">
        <f>SUM(B146:E146)</f>
        <v>235.93</v>
      </c>
      <c r="H146" s="29" t="s">
        <v>131</v>
      </c>
      <c r="I146" s="32">
        <v>69</v>
      </c>
      <c r="J146" s="32">
        <v>48.88</v>
      </c>
      <c r="K146" s="32">
        <v>77.05</v>
      </c>
      <c r="L146" s="33">
        <v>40.83</v>
      </c>
      <c r="M146" s="28">
        <f>SUM(I146:L146)</f>
        <v>235.76</v>
      </c>
      <c r="N146" s="23" t="e">
        <f>M146*#REF!</f>
        <v>#REF!</v>
      </c>
      <c r="O146" s="24">
        <f>L146+(L146*$AA$3)</f>
        <v>51.037499999999994</v>
      </c>
      <c r="P146" s="10">
        <f t="shared" si="29"/>
        <v>75.900000000000006</v>
      </c>
      <c r="Q146" s="10">
        <f t="shared" si="29"/>
        <v>53.768000000000001</v>
      </c>
      <c r="R146" s="10">
        <f t="shared" si="29"/>
        <v>84.754999999999995</v>
      </c>
      <c r="S146" s="25">
        <f t="shared" si="26"/>
        <v>56.141249999999992</v>
      </c>
      <c r="T146" s="10">
        <f t="shared" si="27"/>
        <v>270.56425000000002</v>
      </c>
      <c r="U146" s="10"/>
      <c r="V146" s="16">
        <f t="shared" si="28"/>
        <v>0.28052486609003224</v>
      </c>
      <c r="W146" s="16">
        <f t="shared" si="28"/>
        <v>0.19872544136928658</v>
      </c>
      <c r="X146" s="16">
        <f t="shared" si="28"/>
        <v>0.31325276713386929</v>
      </c>
      <c r="Y146" s="16">
        <f t="shared" si="28"/>
        <v>0.20749692540681183</v>
      </c>
      <c r="Z146" s="10"/>
      <c r="AA146" s="25"/>
    </row>
    <row r="147" spans="1:27" ht="21" customHeight="1">
      <c r="A147" s="29" t="s">
        <v>132</v>
      </c>
      <c r="B147" s="44">
        <v>20.13</v>
      </c>
      <c r="C147" s="44">
        <v>14.38</v>
      </c>
      <c r="D147" s="44">
        <v>22.43</v>
      </c>
      <c r="E147" s="31">
        <v>12</v>
      </c>
      <c r="F147" s="45">
        <f>SUM(B147:E147)</f>
        <v>68.94</v>
      </c>
      <c r="H147" s="29" t="s">
        <v>132</v>
      </c>
      <c r="I147" s="32">
        <v>20.13</v>
      </c>
      <c r="J147" s="32">
        <v>14.38</v>
      </c>
      <c r="K147" s="32">
        <v>22.43</v>
      </c>
      <c r="L147" s="33">
        <v>12.08</v>
      </c>
      <c r="M147" s="28">
        <f>SUM(I147:L147)</f>
        <v>69.02</v>
      </c>
      <c r="N147" s="23" t="e">
        <f>M147*#REF!</f>
        <v>#REF!</v>
      </c>
      <c r="O147" s="24">
        <f>L147+(L147*$AA$3)</f>
        <v>15.1</v>
      </c>
      <c r="P147" s="10">
        <f t="shared" si="29"/>
        <v>22.143000000000001</v>
      </c>
      <c r="Q147" s="10">
        <f t="shared" si="29"/>
        <v>15.818000000000001</v>
      </c>
      <c r="R147" s="10">
        <f t="shared" si="29"/>
        <v>24.672999999999998</v>
      </c>
      <c r="S147" s="25">
        <f t="shared" si="26"/>
        <v>16.61</v>
      </c>
      <c r="T147" s="10">
        <f t="shared" si="27"/>
        <v>79.244</v>
      </c>
      <c r="U147" s="10"/>
      <c r="V147" s="16">
        <f t="shared" si="28"/>
        <v>0.27942809550249864</v>
      </c>
      <c r="W147" s="16">
        <f t="shared" si="28"/>
        <v>0.19961132704053305</v>
      </c>
      <c r="X147" s="16">
        <f t="shared" si="28"/>
        <v>0.31135480288728484</v>
      </c>
      <c r="Y147" s="16">
        <f t="shared" si="28"/>
        <v>0.20960577456968349</v>
      </c>
      <c r="Z147" s="10"/>
      <c r="AA147" s="25"/>
    </row>
    <row r="148" spans="1:27" ht="21" customHeight="1">
      <c r="A148" s="29" t="s">
        <v>133</v>
      </c>
      <c r="B148" s="44">
        <v>8050</v>
      </c>
      <c r="C148" s="44">
        <v>5750</v>
      </c>
      <c r="D148" s="44">
        <v>8970</v>
      </c>
      <c r="E148" s="31">
        <v>4830</v>
      </c>
      <c r="F148" s="45">
        <f>SUM(B148:E148)</f>
        <v>27600</v>
      </c>
      <c r="H148" s="29" t="s">
        <v>133</v>
      </c>
      <c r="I148" s="32">
        <v>8050</v>
      </c>
      <c r="J148" s="32">
        <v>5750</v>
      </c>
      <c r="K148" s="32">
        <v>8970</v>
      </c>
      <c r="L148" s="33">
        <v>4830</v>
      </c>
      <c r="M148" s="28">
        <f>SUM(I148:L148)</f>
        <v>27600</v>
      </c>
      <c r="N148" s="56" t="e">
        <f>M148*#REF!</f>
        <v>#REF!</v>
      </c>
      <c r="O148" s="24">
        <f>L148+(L148*$AA$3)</f>
        <v>6037.5</v>
      </c>
      <c r="P148" s="10">
        <f t="shared" si="29"/>
        <v>8855</v>
      </c>
      <c r="Q148" s="10">
        <f t="shared" si="29"/>
        <v>6325</v>
      </c>
      <c r="R148" s="10">
        <f t="shared" si="29"/>
        <v>9867</v>
      </c>
      <c r="S148" s="25">
        <f t="shared" si="26"/>
        <v>6641.25</v>
      </c>
      <c r="T148" s="10">
        <f t="shared" si="27"/>
        <v>31688.25</v>
      </c>
      <c r="U148" s="10"/>
      <c r="V148" s="16">
        <f t="shared" si="28"/>
        <v>0.27944111776447106</v>
      </c>
      <c r="W148" s="16">
        <f t="shared" si="28"/>
        <v>0.19960079840319361</v>
      </c>
      <c r="X148" s="16">
        <f t="shared" si="28"/>
        <v>0.31137724550898205</v>
      </c>
      <c r="Y148" s="16">
        <f t="shared" si="28"/>
        <v>0.20958083832335328</v>
      </c>
      <c r="Z148" s="10"/>
      <c r="AA148" s="25"/>
    </row>
    <row r="149" spans="1:27" ht="27" customHeight="1">
      <c r="A149" s="151" t="s">
        <v>134</v>
      </c>
      <c r="B149" s="152"/>
      <c r="C149" s="152"/>
      <c r="D149" s="152"/>
      <c r="E149" s="152"/>
      <c r="F149" s="153"/>
      <c r="H149" s="158" t="s">
        <v>134</v>
      </c>
      <c r="I149" s="158"/>
      <c r="J149" s="158"/>
      <c r="K149" s="158"/>
      <c r="L149" s="158"/>
      <c r="M149" s="151"/>
      <c r="N149" s="69"/>
      <c r="AA149" s="72"/>
    </row>
    <row r="150" spans="1:27" ht="21" customHeight="1">
      <c r="A150" s="151" t="s">
        <v>135</v>
      </c>
      <c r="B150" s="152"/>
      <c r="C150" s="152"/>
      <c r="D150" s="152"/>
      <c r="E150" s="152"/>
      <c r="F150" s="153"/>
      <c r="H150" s="158" t="s">
        <v>135</v>
      </c>
      <c r="I150" s="159"/>
      <c r="J150" s="159"/>
      <c r="K150" s="159"/>
      <c r="L150" s="159"/>
      <c r="M150" s="155"/>
      <c r="N150" s="26"/>
    </row>
    <row r="151" spans="1:27" ht="30.75" customHeight="1">
      <c r="A151" s="151" t="s">
        <v>136</v>
      </c>
      <c r="B151" s="152"/>
      <c r="C151" s="152"/>
      <c r="D151" s="152"/>
      <c r="E151" s="152"/>
      <c r="F151" s="153"/>
      <c r="H151" s="158" t="s">
        <v>136</v>
      </c>
      <c r="I151" s="159"/>
      <c r="J151" s="159"/>
      <c r="K151" s="159"/>
      <c r="L151" s="159"/>
      <c r="M151" s="155"/>
      <c r="N151" s="26"/>
    </row>
    <row r="152" spans="1:27" ht="27" customHeight="1">
      <c r="A152" s="151" t="s">
        <v>137</v>
      </c>
      <c r="B152" s="152"/>
      <c r="C152" s="152"/>
      <c r="D152" s="152"/>
      <c r="E152" s="152"/>
      <c r="F152" s="153"/>
      <c r="H152" s="158" t="s">
        <v>137</v>
      </c>
      <c r="I152" s="159"/>
      <c r="J152" s="159"/>
      <c r="K152" s="159"/>
      <c r="L152" s="159"/>
      <c r="M152" s="155"/>
      <c r="N152" s="26"/>
    </row>
    <row r="153" spans="1:27" ht="27" customHeight="1">
      <c r="A153" s="151" t="s">
        <v>138</v>
      </c>
      <c r="B153" s="152"/>
      <c r="C153" s="152"/>
      <c r="D153" s="152"/>
      <c r="E153" s="152"/>
      <c r="F153" s="153"/>
      <c r="H153" s="158" t="s">
        <v>138</v>
      </c>
      <c r="I153" s="159"/>
      <c r="J153" s="159"/>
      <c r="K153" s="159"/>
      <c r="L153" s="159"/>
      <c r="M153" s="155"/>
      <c r="N153" s="26"/>
    </row>
    <row r="154" spans="1:27" ht="21.75" customHeight="1">
      <c r="A154" s="151" t="s">
        <v>139</v>
      </c>
      <c r="B154" s="152"/>
      <c r="C154" s="152"/>
      <c r="D154" s="152"/>
      <c r="E154" s="152"/>
      <c r="F154" s="153"/>
      <c r="H154" s="158" t="s">
        <v>139</v>
      </c>
      <c r="I154" s="159"/>
      <c r="J154" s="159"/>
      <c r="K154" s="159"/>
      <c r="L154" s="159"/>
      <c r="M154" s="155"/>
      <c r="N154" s="26"/>
    </row>
    <row r="155" spans="1:27" ht="27" customHeight="1">
      <c r="A155" s="151" t="s">
        <v>140</v>
      </c>
      <c r="B155" s="152"/>
      <c r="C155" s="152"/>
      <c r="D155" s="152"/>
      <c r="E155" s="152"/>
      <c r="F155" s="153"/>
      <c r="H155" s="151" t="s">
        <v>140</v>
      </c>
      <c r="I155" s="156"/>
      <c r="J155" s="156"/>
      <c r="K155" s="156"/>
      <c r="L155" s="156"/>
      <c r="M155" s="156"/>
      <c r="N155" s="26"/>
    </row>
    <row r="156" spans="1:27" ht="27" customHeight="1">
      <c r="A156" s="151" t="s">
        <v>141</v>
      </c>
      <c r="B156" s="152"/>
      <c r="C156" s="152"/>
      <c r="D156" s="152"/>
      <c r="E156" s="152"/>
      <c r="F156" s="153"/>
      <c r="H156" s="151" t="s">
        <v>141</v>
      </c>
      <c r="I156" s="156"/>
      <c r="J156" s="156"/>
      <c r="K156" s="156"/>
      <c r="L156" s="156"/>
      <c r="M156" s="156"/>
      <c r="N156" s="26"/>
    </row>
    <row r="157" spans="1:27" ht="45.75" customHeight="1">
      <c r="A157" s="151" t="s">
        <v>142</v>
      </c>
      <c r="B157" s="152"/>
      <c r="C157" s="152"/>
      <c r="D157" s="152"/>
      <c r="E157" s="152"/>
      <c r="F157" s="153"/>
      <c r="H157" s="151" t="s">
        <v>142</v>
      </c>
      <c r="I157" s="156"/>
      <c r="J157" s="156"/>
      <c r="K157" s="156"/>
      <c r="L157" s="156"/>
      <c r="M157" s="156"/>
      <c r="N157" s="26"/>
    </row>
    <row r="158" spans="1:27" ht="27" customHeight="1">
      <c r="A158" s="151" t="s">
        <v>143</v>
      </c>
      <c r="B158" s="152"/>
      <c r="C158" s="152"/>
      <c r="D158" s="152"/>
      <c r="E158" s="152"/>
      <c r="F158" s="153"/>
      <c r="H158" s="151" t="s">
        <v>143</v>
      </c>
      <c r="I158" s="154"/>
      <c r="J158" s="154"/>
      <c r="K158" s="154"/>
      <c r="L158" s="154"/>
      <c r="M158" s="154"/>
      <c r="N158" s="26"/>
    </row>
    <row r="159" spans="1:27" ht="27" customHeight="1">
      <c r="A159" s="155" t="s">
        <v>144</v>
      </c>
      <c r="B159" s="156"/>
      <c r="C159" s="156"/>
      <c r="D159" s="156"/>
      <c r="E159" s="156"/>
      <c r="F159" s="157"/>
      <c r="H159" s="155" t="s">
        <v>144</v>
      </c>
      <c r="I159" s="154"/>
      <c r="J159" s="154"/>
      <c r="K159" s="154"/>
      <c r="L159" s="154"/>
      <c r="M159" s="154"/>
      <c r="N159" s="26"/>
    </row>
    <row r="160" spans="1:27" ht="27" customHeight="1">
      <c r="A160" s="151" t="s">
        <v>145</v>
      </c>
      <c r="B160" s="152"/>
      <c r="C160" s="152"/>
      <c r="D160" s="152"/>
      <c r="E160" s="152"/>
      <c r="F160" s="153"/>
      <c r="H160" s="151" t="s">
        <v>145</v>
      </c>
      <c r="I160" s="154"/>
      <c r="J160" s="154"/>
      <c r="K160" s="154"/>
      <c r="L160" s="154"/>
      <c r="M160" s="154"/>
      <c r="N160" s="26"/>
    </row>
    <row r="161" spans="1:14" ht="27" customHeight="1">
      <c r="A161" s="61"/>
      <c r="B161" s="73"/>
      <c r="C161" s="73"/>
      <c r="D161" s="73"/>
      <c r="E161" s="74"/>
      <c r="F161" s="75"/>
      <c r="H161" s="61"/>
      <c r="I161" s="73"/>
      <c r="J161" s="73"/>
      <c r="K161" s="73"/>
      <c r="L161" s="73"/>
      <c r="M161" s="73"/>
      <c r="N161" s="26"/>
    </row>
    <row r="162" spans="1:14" ht="31.5" customHeight="1">
      <c r="A162" s="147" t="s">
        <v>146</v>
      </c>
      <c r="B162" s="148"/>
      <c r="C162" s="147" t="s">
        <v>147</v>
      </c>
      <c r="D162" s="149"/>
      <c r="E162" s="149"/>
      <c r="F162" s="148"/>
      <c r="H162" s="147" t="s">
        <v>146</v>
      </c>
      <c r="I162" s="148"/>
      <c r="J162" s="147" t="s">
        <v>147</v>
      </c>
      <c r="K162" s="149"/>
      <c r="L162" s="149"/>
      <c r="M162" s="149"/>
      <c r="N162" s="26"/>
    </row>
    <row r="163" spans="1:14" ht="27.75" customHeight="1">
      <c r="A163" s="76" t="s">
        <v>148</v>
      </c>
      <c r="B163" s="76" t="s">
        <v>149</v>
      </c>
      <c r="C163" s="147" t="s">
        <v>150</v>
      </c>
      <c r="D163" s="149"/>
      <c r="E163" s="149"/>
      <c r="F163" s="148"/>
      <c r="H163" s="76" t="s">
        <v>148</v>
      </c>
      <c r="I163" s="76" t="s">
        <v>149</v>
      </c>
      <c r="J163" s="150" t="s">
        <v>150</v>
      </c>
      <c r="K163" s="150"/>
      <c r="L163" s="150"/>
      <c r="M163" s="147"/>
      <c r="N163" s="26"/>
    </row>
    <row r="164" spans="1:14" ht="12.75" customHeight="1">
      <c r="A164" s="77" t="s">
        <v>151</v>
      </c>
      <c r="B164" s="78">
        <v>0.5</v>
      </c>
      <c r="C164" s="143" t="s">
        <v>152</v>
      </c>
      <c r="D164" s="144"/>
      <c r="E164" s="145"/>
      <c r="F164" s="78">
        <v>0</v>
      </c>
      <c r="H164" s="77" t="s">
        <v>151</v>
      </c>
      <c r="I164" s="78">
        <v>0.5</v>
      </c>
      <c r="J164" s="146" t="s">
        <v>152</v>
      </c>
      <c r="K164" s="146"/>
      <c r="L164" s="146"/>
      <c r="M164" s="79">
        <v>0</v>
      </c>
      <c r="N164" s="26"/>
    </row>
    <row r="165" spans="1:14" ht="12.75" customHeight="1">
      <c r="A165" s="77" t="s">
        <v>153</v>
      </c>
      <c r="B165" s="78">
        <v>0.4</v>
      </c>
      <c r="C165" s="143" t="s">
        <v>154</v>
      </c>
      <c r="D165" s="144"/>
      <c r="E165" s="145"/>
      <c r="F165" s="78">
        <v>0.05</v>
      </c>
      <c r="H165" s="77" t="s">
        <v>153</v>
      </c>
      <c r="I165" s="78">
        <v>0.4</v>
      </c>
      <c r="J165" s="146" t="s">
        <v>154</v>
      </c>
      <c r="K165" s="146"/>
      <c r="L165" s="146"/>
      <c r="M165" s="79">
        <v>0.05</v>
      </c>
      <c r="N165" s="26"/>
    </row>
    <row r="166" spans="1:14" ht="12.75" customHeight="1">
      <c r="A166" s="77" t="s">
        <v>155</v>
      </c>
      <c r="B166" s="78">
        <v>0.3</v>
      </c>
      <c r="C166" s="143" t="s">
        <v>156</v>
      </c>
      <c r="D166" s="144"/>
      <c r="E166" s="145"/>
      <c r="F166" s="78">
        <v>0.1</v>
      </c>
      <c r="H166" s="77" t="s">
        <v>155</v>
      </c>
      <c r="I166" s="78">
        <v>0.3</v>
      </c>
      <c r="J166" s="146" t="s">
        <v>156</v>
      </c>
      <c r="K166" s="146"/>
      <c r="L166" s="146"/>
      <c r="M166" s="79">
        <v>0.1</v>
      </c>
      <c r="N166" s="26"/>
    </row>
    <row r="167" spans="1:14" ht="12.75" customHeight="1">
      <c r="A167" s="77" t="s">
        <v>157</v>
      </c>
      <c r="B167" s="78">
        <v>0.25</v>
      </c>
      <c r="C167" s="143" t="s">
        <v>158</v>
      </c>
      <c r="D167" s="144"/>
      <c r="E167" s="145"/>
      <c r="F167" s="78">
        <v>0.15</v>
      </c>
      <c r="H167" s="77" t="s">
        <v>157</v>
      </c>
      <c r="I167" s="78">
        <v>0.25</v>
      </c>
      <c r="J167" s="146" t="s">
        <v>158</v>
      </c>
      <c r="K167" s="146"/>
      <c r="L167" s="146"/>
      <c r="M167" s="79">
        <v>0.15</v>
      </c>
      <c r="N167" s="26"/>
    </row>
    <row r="168" spans="1:14" ht="12.75" customHeight="1">
      <c r="A168" s="77" t="s">
        <v>159</v>
      </c>
      <c r="B168" s="78">
        <v>0.2</v>
      </c>
      <c r="C168" s="143" t="s">
        <v>160</v>
      </c>
      <c r="D168" s="144"/>
      <c r="E168" s="144"/>
      <c r="F168" s="145"/>
      <c r="H168" s="77" t="s">
        <v>159</v>
      </c>
      <c r="I168" s="78">
        <v>0.2</v>
      </c>
      <c r="J168" s="143" t="s">
        <v>160</v>
      </c>
      <c r="K168" s="144"/>
      <c r="L168" s="144"/>
      <c r="M168" s="144"/>
      <c r="N168" s="26"/>
    </row>
    <row r="169" spans="1:14" ht="12.75">
      <c r="A169" s="77" t="s">
        <v>161</v>
      </c>
      <c r="B169" s="80">
        <v>0.15</v>
      </c>
      <c r="C169" s="81"/>
      <c r="D169" s="82"/>
      <c r="E169" s="83"/>
      <c r="F169" s="81"/>
      <c r="H169" s="77" t="s">
        <v>161</v>
      </c>
      <c r="I169" s="80">
        <v>0.15</v>
      </c>
      <c r="J169" s="81"/>
      <c r="K169" s="82"/>
      <c r="L169" s="84"/>
      <c r="M169" s="81"/>
      <c r="N169" s="26"/>
    </row>
    <row r="170" spans="1:14" ht="12.75">
      <c r="A170" s="77" t="s">
        <v>162</v>
      </c>
      <c r="B170" s="80">
        <v>0.1</v>
      </c>
      <c r="C170" s="81"/>
      <c r="D170" s="82"/>
      <c r="E170" s="83"/>
      <c r="F170" s="81"/>
      <c r="H170" s="77" t="s">
        <v>162</v>
      </c>
      <c r="I170" s="80">
        <v>0.1</v>
      </c>
      <c r="J170" s="81"/>
      <c r="K170" s="82"/>
      <c r="L170" s="84"/>
      <c r="M170" s="81"/>
      <c r="N170" s="26"/>
    </row>
    <row r="171" spans="1:14" ht="12.75">
      <c r="A171" s="77" t="s">
        <v>163</v>
      </c>
      <c r="B171" s="80">
        <v>0.05</v>
      </c>
      <c r="C171" s="81"/>
      <c r="D171" s="85"/>
      <c r="E171" s="86"/>
      <c r="F171" s="87"/>
      <c r="H171" s="77" t="s">
        <v>163</v>
      </c>
      <c r="I171" s="80">
        <v>0.05</v>
      </c>
      <c r="J171" s="81"/>
      <c r="K171" s="85"/>
      <c r="L171" s="87"/>
      <c r="M171" s="87"/>
      <c r="N171" s="26"/>
    </row>
    <row r="172" spans="1:14" ht="12.75">
      <c r="A172" s="77" t="s">
        <v>164</v>
      </c>
      <c r="B172" s="80">
        <v>0</v>
      </c>
      <c r="C172" s="81"/>
      <c r="D172" s="85"/>
      <c r="E172" s="86"/>
      <c r="F172" s="87"/>
      <c r="H172" s="77" t="s">
        <v>164</v>
      </c>
      <c r="I172" s="80">
        <v>0</v>
      </c>
      <c r="J172" s="81"/>
      <c r="K172" s="85"/>
      <c r="L172" s="87"/>
      <c r="M172" s="87"/>
      <c r="N172" s="26"/>
    </row>
    <row r="173" spans="1:14" ht="21.75" customHeight="1">
      <c r="A173" s="141"/>
      <c r="B173" s="141"/>
      <c r="C173" s="141"/>
      <c r="H173" s="141"/>
      <c r="I173" s="142"/>
      <c r="J173" s="142"/>
      <c r="N173" s="26"/>
    </row>
    <row r="174" spans="1:14" ht="21.75" customHeight="1">
      <c r="A174" s="141"/>
      <c r="B174" s="141"/>
      <c r="C174" s="141"/>
      <c r="H174" s="141"/>
      <c r="I174" s="142"/>
      <c r="J174" s="142"/>
      <c r="N174" s="26"/>
    </row>
    <row r="175" spans="1:14" ht="21.75" customHeight="1">
      <c r="A175" s="141"/>
      <c r="B175" s="141"/>
      <c r="C175" s="141"/>
      <c r="H175" s="141"/>
      <c r="I175" s="142"/>
      <c r="J175" s="142"/>
      <c r="N175" s="26"/>
    </row>
    <row r="176" spans="1:14" ht="21.75" customHeight="1">
      <c r="A176" s="141"/>
      <c r="B176" s="141"/>
      <c r="C176" s="141"/>
      <c r="H176" s="141"/>
      <c r="I176" s="142"/>
      <c r="J176" s="142"/>
      <c r="N176" s="26"/>
    </row>
    <row r="177" spans="14:14" ht="21.75" customHeight="1">
      <c r="N177" s="26"/>
    </row>
    <row r="178" spans="14:14" ht="21.75" customHeight="1">
      <c r="N178" s="26"/>
    </row>
    <row r="179" spans="14:14" ht="21.75" customHeight="1">
      <c r="N179" s="26"/>
    </row>
    <row r="180" spans="14:14" ht="21.75" customHeight="1">
      <c r="N180" s="26"/>
    </row>
    <row r="181" spans="14:14" ht="21.75" customHeight="1">
      <c r="N181" s="26"/>
    </row>
    <row r="182" spans="14:14" ht="21.75" customHeight="1">
      <c r="N182" s="26"/>
    </row>
    <row r="183" spans="14:14" ht="21.75" customHeight="1">
      <c r="N183" s="26"/>
    </row>
    <row r="184" spans="14:14" ht="21.75" customHeight="1">
      <c r="N184" s="26"/>
    </row>
    <row r="185" spans="14:14" ht="21.75" customHeight="1">
      <c r="N185" s="26"/>
    </row>
    <row r="186" spans="14:14" ht="21.75" customHeight="1">
      <c r="N186" s="26"/>
    </row>
    <row r="187" spans="14:14" ht="21.75" customHeight="1">
      <c r="N187" s="26"/>
    </row>
    <row r="188" spans="14:14" ht="21.75" customHeight="1">
      <c r="N188" s="26"/>
    </row>
    <row r="189" spans="14:14" ht="21.75" customHeight="1">
      <c r="N189" s="26"/>
    </row>
    <row r="190" spans="14:14" ht="21.75" customHeight="1">
      <c r="N190" s="26"/>
    </row>
    <row r="191" spans="14:14" ht="21.75" customHeight="1">
      <c r="N191" s="26"/>
    </row>
    <row r="192" spans="14:14" ht="21.75" customHeight="1">
      <c r="N192" s="26"/>
    </row>
    <row r="193" spans="14:14" ht="21.75" customHeight="1">
      <c r="N193" s="26"/>
    </row>
    <row r="194" spans="14:14" ht="21.75" customHeight="1">
      <c r="N194" s="26"/>
    </row>
    <row r="195" spans="14:14" ht="21.75" customHeight="1">
      <c r="N195" s="26"/>
    </row>
    <row r="196" spans="14:14" ht="21.75" customHeight="1">
      <c r="N196" s="26"/>
    </row>
    <row r="197" spans="14:14" ht="21.75" customHeight="1">
      <c r="N197" s="26"/>
    </row>
    <row r="198" spans="14:14" ht="21.75" customHeight="1">
      <c r="N198" s="26"/>
    </row>
    <row r="199" spans="14:14" ht="21.75" customHeight="1">
      <c r="N199" s="26"/>
    </row>
    <row r="200" spans="14:14" ht="21.75" customHeight="1">
      <c r="N200" s="26"/>
    </row>
    <row r="201" spans="14:14" ht="21.75" customHeight="1">
      <c r="N201" s="26"/>
    </row>
    <row r="202" spans="14:14" ht="21.75" customHeight="1">
      <c r="N202" s="26"/>
    </row>
    <row r="203" spans="14:14" ht="21.75" customHeight="1">
      <c r="N203" s="26"/>
    </row>
    <row r="204" spans="14:14" ht="21.75" customHeight="1">
      <c r="N204" s="26"/>
    </row>
    <row r="205" spans="14:14" ht="21.75" customHeight="1">
      <c r="N205" s="26"/>
    </row>
    <row r="206" spans="14:14" ht="21.75" customHeight="1">
      <c r="N206" s="26"/>
    </row>
    <row r="207" spans="14:14" ht="21.75" customHeight="1">
      <c r="N207" s="26"/>
    </row>
    <row r="208" spans="14:14" ht="21.75" customHeight="1">
      <c r="N208" s="26"/>
    </row>
    <row r="209" spans="14:14" ht="21.75" customHeight="1">
      <c r="N209" s="26"/>
    </row>
    <row r="210" spans="14:14" ht="21.75" customHeight="1">
      <c r="N210" s="26"/>
    </row>
    <row r="211" spans="14:14" ht="21.75" customHeight="1">
      <c r="N211" s="26"/>
    </row>
    <row r="212" spans="14:14" ht="21.75" customHeight="1">
      <c r="N212" s="26"/>
    </row>
    <row r="213" spans="14:14" ht="21.75" customHeight="1">
      <c r="N213" s="26"/>
    </row>
    <row r="214" spans="14:14" ht="21.75" customHeight="1">
      <c r="N214" s="26"/>
    </row>
    <row r="215" spans="14:14" ht="21.75" customHeight="1">
      <c r="N215" s="26"/>
    </row>
    <row r="216" spans="14:14" ht="21.75" customHeight="1">
      <c r="N216" s="26"/>
    </row>
    <row r="217" spans="14:14" ht="21.75" customHeight="1">
      <c r="N217" s="26"/>
    </row>
    <row r="218" spans="14:14" ht="21.75" customHeight="1">
      <c r="N218" s="26"/>
    </row>
    <row r="219" spans="14:14" ht="21.75" customHeight="1">
      <c r="N219" s="26"/>
    </row>
    <row r="220" spans="14:14" ht="21.75" customHeight="1">
      <c r="N220" s="26"/>
    </row>
    <row r="221" spans="14:14" ht="21.75" customHeight="1">
      <c r="N221" s="26"/>
    </row>
    <row r="222" spans="14:14" ht="21.75" customHeight="1">
      <c r="N222" s="26"/>
    </row>
    <row r="223" spans="14:14" ht="21.75" customHeight="1">
      <c r="N223" s="26"/>
    </row>
    <row r="224" spans="14:14" ht="21.75" customHeight="1">
      <c r="N224" s="26"/>
    </row>
    <row r="225" spans="14:14" ht="21.75" customHeight="1">
      <c r="N225" s="26"/>
    </row>
    <row r="226" spans="14:14" ht="21.75" customHeight="1">
      <c r="N226" s="26"/>
    </row>
    <row r="227" spans="14:14" ht="21.75" customHeight="1">
      <c r="N227" s="26"/>
    </row>
    <row r="228" spans="14:14" ht="21.75" customHeight="1">
      <c r="N228" s="26"/>
    </row>
    <row r="229" spans="14:14" ht="21.75" customHeight="1">
      <c r="N229" s="26"/>
    </row>
    <row r="230" spans="14:14" ht="21.75" customHeight="1">
      <c r="N230" s="26"/>
    </row>
    <row r="231" spans="14:14" ht="21.75" customHeight="1">
      <c r="N231" s="26"/>
    </row>
    <row r="232" spans="14:14" ht="21.75" customHeight="1">
      <c r="N232" s="26"/>
    </row>
    <row r="233" spans="14:14" ht="21.75" customHeight="1">
      <c r="N233" s="26"/>
    </row>
    <row r="234" spans="14:14" ht="21.75" customHeight="1">
      <c r="N234" s="26"/>
    </row>
    <row r="235" spans="14:14" ht="21.75" customHeight="1">
      <c r="N235" s="26"/>
    </row>
    <row r="236" spans="14:14" ht="21.75" customHeight="1">
      <c r="N236" s="26"/>
    </row>
    <row r="237" spans="14:14" ht="21.75" customHeight="1">
      <c r="N237" s="26"/>
    </row>
    <row r="238" spans="14:14" ht="21.75" customHeight="1">
      <c r="N238" s="26"/>
    </row>
    <row r="239" spans="14:14" ht="21.75" customHeight="1">
      <c r="N239" s="26"/>
    </row>
    <row r="240" spans="14:14" ht="21.75" customHeight="1">
      <c r="N240" s="26"/>
    </row>
    <row r="241" spans="14:14" ht="21.75" customHeight="1">
      <c r="N241" s="26"/>
    </row>
    <row r="242" spans="14:14" ht="21.75" customHeight="1">
      <c r="N242" s="26"/>
    </row>
    <row r="243" spans="14:14" ht="21.75" customHeight="1">
      <c r="N243" s="26"/>
    </row>
    <row r="244" spans="14:14" ht="21.75" customHeight="1">
      <c r="N244" s="26"/>
    </row>
    <row r="245" spans="14:14" ht="21.75" customHeight="1">
      <c r="N245" s="26"/>
    </row>
    <row r="246" spans="14:14" ht="21.75" customHeight="1">
      <c r="N246" s="26"/>
    </row>
    <row r="247" spans="14:14" ht="21.75" customHeight="1">
      <c r="N247" s="26"/>
    </row>
    <row r="248" spans="14:14" ht="21.75" customHeight="1">
      <c r="N248" s="26"/>
    </row>
    <row r="249" spans="14:14" ht="21.75" customHeight="1">
      <c r="N249" s="26"/>
    </row>
    <row r="250" spans="14:14" ht="21.75" customHeight="1">
      <c r="N250" s="26"/>
    </row>
    <row r="251" spans="14:14" ht="21.75" customHeight="1">
      <c r="N251" s="26"/>
    </row>
    <row r="252" spans="14:14" ht="21.75" customHeight="1">
      <c r="N252" s="26"/>
    </row>
    <row r="253" spans="14:14" ht="21.75" customHeight="1">
      <c r="N253" s="26"/>
    </row>
    <row r="254" spans="14:14" ht="21.75" customHeight="1">
      <c r="N254" s="26"/>
    </row>
    <row r="255" spans="14:14" ht="21.75" customHeight="1">
      <c r="N255" s="26"/>
    </row>
    <row r="256" spans="14:14" ht="21.75" customHeight="1">
      <c r="N256" s="26"/>
    </row>
    <row r="257" spans="14:14" ht="21.75" customHeight="1">
      <c r="N257" s="26"/>
    </row>
    <row r="258" spans="14:14" ht="21.75" customHeight="1">
      <c r="N258" s="26"/>
    </row>
    <row r="259" spans="14:14" ht="21.75" customHeight="1">
      <c r="N259" s="26"/>
    </row>
    <row r="260" spans="14:14" ht="21.75" customHeight="1">
      <c r="N260" s="26"/>
    </row>
    <row r="261" spans="14:14" ht="21.75" customHeight="1">
      <c r="N261" s="26"/>
    </row>
    <row r="262" spans="14:14" ht="21.75" customHeight="1">
      <c r="N262" s="26"/>
    </row>
    <row r="263" spans="14:14" ht="21.75" customHeight="1">
      <c r="N263" s="26"/>
    </row>
    <row r="264" spans="14:14" ht="21.75" customHeight="1">
      <c r="N264" s="26"/>
    </row>
    <row r="265" spans="14:14" ht="21.75" customHeight="1">
      <c r="N265" s="26"/>
    </row>
    <row r="266" spans="14:14" ht="21.75" customHeight="1">
      <c r="N266" s="26"/>
    </row>
    <row r="267" spans="14:14" ht="21.75" customHeight="1">
      <c r="N267" s="26"/>
    </row>
    <row r="268" spans="14:14" ht="21.75" customHeight="1">
      <c r="N268" s="26"/>
    </row>
    <row r="269" spans="14:14" ht="21.75" customHeight="1">
      <c r="N269" s="26"/>
    </row>
    <row r="270" spans="14:14" ht="21.75" customHeight="1">
      <c r="N270" s="26"/>
    </row>
    <row r="271" spans="14:14" ht="21.75" customHeight="1">
      <c r="N271" s="26"/>
    </row>
    <row r="272" spans="14:14" ht="21.75" customHeight="1">
      <c r="N272" s="26"/>
    </row>
    <row r="273" spans="14:14" ht="21.75" customHeight="1">
      <c r="N273" s="26"/>
    </row>
    <row r="274" spans="14:14" ht="21.75" customHeight="1">
      <c r="N274" s="26"/>
    </row>
    <row r="275" spans="14:14" ht="21.75" customHeight="1">
      <c r="N275" s="26"/>
    </row>
    <row r="276" spans="14:14" ht="21.75" customHeight="1">
      <c r="N276" s="26"/>
    </row>
    <row r="277" spans="14:14" ht="21.75" customHeight="1">
      <c r="N277" s="26"/>
    </row>
    <row r="278" spans="14:14" ht="21.75" customHeight="1">
      <c r="N278" s="26"/>
    </row>
    <row r="279" spans="14:14" ht="21.75" customHeight="1">
      <c r="N279" s="26"/>
    </row>
    <row r="280" spans="14:14" ht="21.75" customHeight="1">
      <c r="N280" s="26"/>
    </row>
    <row r="281" spans="14:14" ht="21.75" customHeight="1">
      <c r="N281" s="26"/>
    </row>
    <row r="282" spans="14:14" ht="21.75" customHeight="1">
      <c r="N282" s="26"/>
    </row>
    <row r="283" spans="14:14" ht="21.75" customHeight="1">
      <c r="N283" s="26"/>
    </row>
    <row r="284" spans="14:14" ht="21.75" customHeight="1">
      <c r="N284" s="26"/>
    </row>
    <row r="285" spans="14:14" ht="21.75" customHeight="1">
      <c r="N285" s="26"/>
    </row>
    <row r="286" spans="14:14" ht="21.75" customHeight="1">
      <c r="N286" s="26"/>
    </row>
    <row r="287" spans="14:14" ht="21.75" customHeight="1">
      <c r="N287" s="26"/>
    </row>
    <row r="288" spans="14:14" ht="21.75" customHeight="1">
      <c r="N288" s="26"/>
    </row>
    <row r="289" spans="14:14" ht="21.75" customHeight="1">
      <c r="N289" s="26"/>
    </row>
    <row r="290" spans="14:14" ht="21.75" customHeight="1">
      <c r="N290" s="26"/>
    </row>
    <row r="291" spans="14:14" ht="21.75" customHeight="1">
      <c r="N291" s="26"/>
    </row>
    <row r="292" spans="14:14" ht="21.75" customHeight="1">
      <c r="N292" s="26"/>
    </row>
    <row r="293" spans="14:14" ht="21.75" customHeight="1">
      <c r="N293" s="26"/>
    </row>
    <row r="294" spans="14:14" ht="21.75" customHeight="1">
      <c r="N294" s="26"/>
    </row>
    <row r="295" spans="14:14" ht="21.75" customHeight="1">
      <c r="N295" s="26"/>
    </row>
    <row r="296" spans="14:14" ht="21.75" customHeight="1">
      <c r="N296" s="26"/>
    </row>
    <row r="297" spans="14:14" ht="21.75" customHeight="1">
      <c r="N297" s="26"/>
    </row>
    <row r="298" spans="14:14" ht="21.75" customHeight="1">
      <c r="N298" s="26"/>
    </row>
    <row r="299" spans="14:14" ht="21.75" customHeight="1">
      <c r="N299" s="26"/>
    </row>
    <row r="300" spans="14:14" ht="21.75" customHeight="1">
      <c r="N300" s="26"/>
    </row>
    <row r="301" spans="14:14" ht="21.75" customHeight="1">
      <c r="N301" s="26"/>
    </row>
    <row r="302" spans="14:14" ht="21.75" customHeight="1">
      <c r="N302" s="26"/>
    </row>
    <row r="303" spans="14:14" ht="21.75" customHeight="1">
      <c r="N303" s="26"/>
    </row>
    <row r="304" spans="14:14" ht="21.75" customHeight="1">
      <c r="N304" s="26"/>
    </row>
    <row r="305" spans="14:14" ht="21.75" customHeight="1">
      <c r="N305" s="26"/>
    </row>
    <row r="306" spans="14:14" ht="21.75" customHeight="1">
      <c r="N306" s="26"/>
    </row>
    <row r="307" spans="14:14" ht="21.75" customHeight="1">
      <c r="N307" s="26"/>
    </row>
    <row r="308" spans="14:14" ht="21.75" customHeight="1">
      <c r="N308" s="26"/>
    </row>
    <row r="309" spans="14:14" ht="21.75" customHeight="1">
      <c r="N309" s="26"/>
    </row>
    <row r="310" spans="14:14" ht="21.75" customHeight="1">
      <c r="N310" s="26"/>
    </row>
    <row r="311" spans="14:14" ht="21.75" customHeight="1">
      <c r="N311" s="26"/>
    </row>
    <row r="312" spans="14:14" ht="21.75" customHeight="1">
      <c r="N312" s="26"/>
    </row>
    <row r="313" spans="14:14" ht="21.75" customHeight="1">
      <c r="N313" s="26"/>
    </row>
    <row r="314" spans="14:14" ht="21.75" customHeight="1">
      <c r="N314" s="26"/>
    </row>
    <row r="315" spans="14:14" ht="21.75" customHeight="1">
      <c r="N315" s="26"/>
    </row>
    <row r="316" spans="14:14" ht="21.75" customHeight="1">
      <c r="N316" s="26"/>
    </row>
    <row r="317" spans="14:14" ht="21.75" customHeight="1">
      <c r="N317" s="26"/>
    </row>
    <row r="318" spans="14:14" ht="21.75" customHeight="1">
      <c r="N318" s="26"/>
    </row>
    <row r="319" spans="14:14" ht="21.75" customHeight="1">
      <c r="N319" s="26"/>
    </row>
    <row r="320" spans="14:14" ht="21.75" customHeight="1">
      <c r="N320" s="26"/>
    </row>
    <row r="321" spans="14:14" ht="21.75" customHeight="1">
      <c r="N321" s="26"/>
    </row>
    <row r="322" spans="14:14" ht="21.75" customHeight="1">
      <c r="N322" s="26"/>
    </row>
    <row r="323" spans="14:14" ht="21.75" customHeight="1">
      <c r="N323" s="26"/>
    </row>
    <row r="324" spans="14:14" ht="21.75" customHeight="1">
      <c r="N324" s="26"/>
    </row>
    <row r="325" spans="14:14" ht="21.75" customHeight="1">
      <c r="N325" s="26"/>
    </row>
    <row r="326" spans="14:14" ht="21.75" customHeight="1">
      <c r="N326" s="26"/>
    </row>
    <row r="327" spans="14:14" ht="21.75" customHeight="1">
      <c r="N327" s="26"/>
    </row>
    <row r="328" spans="14:14" ht="21.75" customHeight="1">
      <c r="N328" s="26"/>
    </row>
    <row r="329" spans="14:14" ht="21.75" customHeight="1">
      <c r="N329" s="26"/>
    </row>
    <row r="330" spans="14:14" ht="21.75" customHeight="1">
      <c r="N330" s="26"/>
    </row>
    <row r="331" spans="14:14" ht="21.75" customHeight="1">
      <c r="N331" s="26"/>
    </row>
    <row r="332" spans="14:14" ht="21.75" customHeight="1">
      <c r="N332" s="26"/>
    </row>
    <row r="333" spans="14:14" ht="21.75" customHeight="1">
      <c r="N333" s="26"/>
    </row>
    <row r="334" spans="14:14" ht="21.75" customHeight="1">
      <c r="N334" s="26"/>
    </row>
    <row r="335" spans="14:14" ht="21.75" customHeight="1">
      <c r="N335" s="26"/>
    </row>
    <row r="336" spans="14:14" ht="21.75" customHeight="1">
      <c r="N336" s="26"/>
    </row>
    <row r="337" spans="14:14" ht="21.75" customHeight="1">
      <c r="N337" s="26"/>
    </row>
    <row r="338" spans="14:14" ht="21.75" customHeight="1">
      <c r="N338" s="26"/>
    </row>
    <row r="339" spans="14:14" ht="21.75" customHeight="1">
      <c r="N339" s="26"/>
    </row>
    <row r="340" spans="14:14" ht="21.75" customHeight="1">
      <c r="N340" s="26"/>
    </row>
    <row r="341" spans="14:14" ht="21.75" customHeight="1">
      <c r="N341" s="26"/>
    </row>
    <row r="342" spans="14:14" ht="21.75" customHeight="1">
      <c r="N342" s="26"/>
    </row>
    <row r="343" spans="14:14" ht="21.75" customHeight="1">
      <c r="N343" s="26"/>
    </row>
    <row r="344" spans="14:14" ht="21.75" customHeight="1">
      <c r="N344" s="26"/>
    </row>
    <row r="345" spans="14:14" ht="21.75" customHeight="1">
      <c r="N345" s="26"/>
    </row>
    <row r="346" spans="14:14" ht="21.75" customHeight="1">
      <c r="N346" s="26"/>
    </row>
    <row r="347" spans="14:14" ht="21.75" customHeight="1">
      <c r="N347" s="26"/>
    </row>
    <row r="348" spans="14:14" ht="21.75" customHeight="1">
      <c r="N348" s="26"/>
    </row>
    <row r="349" spans="14:14" ht="21.75" customHeight="1">
      <c r="N349" s="26"/>
    </row>
    <row r="350" spans="14:14" ht="21.75" customHeight="1">
      <c r="N350" s="26"/>
    </row>
    <row r="351" spans="14:14" ht="21.75" customHeight="1">
      <c r="N351" s="26"/>
    </row>
    <row r="352" spans="14:14" ht="21.75" customHeight="1">
      <c r="N352" s="26"/>
    </row>
    <row r="353" spans="14:14" ht="21.75" customHeight="1">
      <c r="N353" s="26"/>
    </row>
    <row r="354" spans="14:14" ht="21.75" customHeight="1">
      <c r="N354" s="26"/>
    </row>
    <row r="355" spans="14:14" ht="21.75" customHeight="1">
      <c r="N355" s="26"/>
    </row>
    <row r="356" spans="14:14" ht="21.75" customHeight="1">
      <c r="N356" s="26"/>
    </row>
    <row r="357" spans="14:14" ht="21.75" customHeight="1">
      <c r="N357" s="26"/>
    </row>
    <row r="358" spans="14:14" ht="21.75" customHeight="1">
      <c r="N358" s="26"/>
    </row>
    <row r="359" spans="14:14" ht="21.75" customHeight="1">
      <c r="N359" s="26"/>
    </row>
    <row r="360" spans="14:14" ht="21.75" customHeight="1">
      <c r="N360" s="26"/>
    </row>
    <row r="361" spans="14:14" ht="21.75" customHeight="1">
      <c r="N361" s="26"/>
    </row>
    <row r="362" spans="14:14" ht="21.75" customHeight="1">
      <c r="N362" s="26"/>
    </row>
    <row r="363" spans="14:14" ht="21.75" customHeight="1">
      <c r="N363" s="26"/>
    </row>
    <row r="364" spans="14:14" ht="21.75" customHeight="1">
      <c r="N364" s="26"/>
    </row>
    <row r="365" spans="14:14" ht="21.75" customHeight="1">
      <c r="N365" s="26"/>
    </row>
    <row r="366" spans="14:14" ht="21.75" customHeight="1">
      <c r="N366" s="26"/>
    </row>
    <row r="367" spans="14:14" ht="21.75" customHeight="1">
      <c r="N367" s="26"/>
    </row>
    <row r="368" spans="14:14" ht="21.75" customHeight="1">
      <c r="N368" s="26"/>
    </row>
    <row r="369" spans="14:14" ht="21.75" customHeight="1">
      <c r="N369" s="26"/>
    </row>
    <row r="370" spans="14:14" ht="21.75" customHeight="1">
      <c r="N370" s="26"/>
    </row>
    <row r="371" spans="14:14" ht="21.75" customHeight="1">
      <c r="N371" s="26"/>
    </row>
    <row r="372" spans="14:14" ht="21.75" customHeight="1">
      <c r="N372" s="26"/>
    </row>
    <row r="373" spans="14:14" ht="21.75" customHeight="1">
      <c r="N373" s="26"/>
    </row>
    <row r="374" spans="14:14" ht="21.75" customHeight="1">
      <c r="N374" s="26"/>
    </row>
    <row r="375" spans="14:14" ht="21.75" customHeight="1">
      <c r="N375" s="26"/>
    </row>
    <row r="376" spans="14:14" ht="21.75" customHeight="1">
      <c r="N376" s="26"/>
    </row>
    <row r="377" spans="14:14" ht="21.75" customHeight="1">
      <c r="N377" s="26"/>
    </row>
    <row r="378" spans="14:14" ht="21.75" customHeight="1">
      <c r="N378" s="26"/>
    </row>
    <row r="379" spans="14:14" ht="21.75" customHeight="1">
      <c r="N379" s="26"/>
    </row>
    <row r="380" spans="14:14" ht="21.75" customHeight="1">
      <c r="N380" s="26"/>
    </row>
    <row r="381" spans="14:14" ht="21.75" customHeight="1">
      <c r="N381" s="26"/>
    </row>
    <row r="382" spans="14:14" ht="21.75" customHeight="1">
      <c r="N382" s="26"/>
    </row>
    <row r="383" spans="14:14" ht="21.75" customHeight="1">
      <c r="N383" s="26"/>
    </row>
    <row r="384" spans="14:14" ht="21.75" customHeight="1">
      <c r="N384" s="26"/>
    </row>
    <row r="385" spans="14:14" ht="21.75" customHeight="1">
      <c r="N385" s="26"/>
    </row>
    <row r="386" spans="14:14" ht="21.75" customHeight="1">
      <c r="N386" s="26"/>
    </row>
    <row r="387" spans="14:14" ht="21.75" customHeight="1">
      <c r="N387" s="26"/>
    </row>
    <row r="388" spans="14:14" ht="21.75" customHeight="1">
      <c r="N388" s="26"/>
    </row>
    <row r="389" spans="14:14" ht="21.75" customHeight="1">
      <c r="N389" s="26"/>
    </row>
    <row r="390" spans="14:14" ht="21.75" customHeight="1">
      <c r="N390" s="26"/>
    </row>
    <row r="391" spans="14:14" ht="21.75" customHeight="1">
      <c r="N391" s="26"/>
    </row>
    <row r="392" spans="14:14" ht="21.75" customHeight="1">
      <c r="N392" s="26"/>
    </row>
    <row r="393" spans="14:14" ht="21.75" customHeight="1">
      <c r="N393" s="26"/>
    </row>
    <row r="394" spans="14:14" ht="21.75" customHeight="1">
      <c r="N394" s="26"/>
    </row>
    <row r="395" spans="14:14" ht="21.75" customHeight="1">
      <c r="N395" s="26"/>
    </row>
    <row r="396" spans="14:14" ht="21.75" customHeight="1">
      <c r="N396" s="26"/>
    </row>
    <row r="397" spans="14:14" ht="21.75" customHeight="1">
      <c r="N397" s="26"/>
    </row>
    <row r="398" spans="14:14" ht="21.75" customHeight="1">
      <c r="N398" s="26"/>
    </row>
    <row r="399" spans="14:14" ht="21.75" customHeight="1">
      <c r="N399" s="26"/>
    </row>
    <row r="400" spans="14:14" ht="21.75" customHeight="1">
      <c r="N400" s="26"/>
    </row>
    <row r="401" spans="14:14" ht="21.75" customHeight="1">
      <c r="N401" s="26"/>
    </row>
    <row r="402" spans="14:14" ht="21.75" customHeight="1">
      <c r="N402" s="26"/>
    </row>
    <row r="403" spans="14:14" ht="21.75" customHeight="1">
      <c r="N403" s="26"/>
    </row>
    <row r="404" spans="14:14" ht="21.75" customHeight="1">
      <c r="N404" s="26"/>
    </row>
    <row r="405" spans="14:14" ht="21.75" customHeight="1">
      <c r="N405" s="26"/>
    </row>
    <row r="406" spans="14:14" ht="21.75" customHeight="1">
      <c r="N406" s="26"/>
    </row>
    <row r="407" spans="14:14" ht="21.75" customHeight="1">
      <c r="N407" s="26"/>
    </row>
    <row r="408" spans="14:14" ht="21.75" customHeight="1">
      <c r="N408" s="26"/>
    </row>
    <row r="409" spans="14:14" ht="21.75" customHeight="1">
      <c r="N409" s="26"/>
    </row>
    <row r="410" spans="14:14" ht="21.75" customHeight="1">
      <c r="N410" s="26"/>
    </row>
    <row r="411" spans="14:14" ht="21.75" customHeight="1">
      <c r="N411" s="26"/>
    </row>
    <row r="412" spans="14:14" ht="21.75" customHeight="1">
      <c r="N412" s="26"/>
    </row>
    <row r="413" spans="14:14" ht="21.75" customHeight="1">
      <c r="N413" s="26"/>
    </row>
    <row r="414" spans="14:14" ht="21.75" customHeight="1">
      <c r="N414" s="26"/>
    </row>
    <row r="415" spans="14:14" ht="21.75" customHeight="1">
      <c r="N415" s="26"/>
    </row>
    <row r="416" spans="14:14" ht="21.75" customHeight="1">
      <c r="N416" s="26"/>
    </row>
    <row r="417" spans="14:14" ht="21.75" customHeight="1">
      <c r="N417" s="26"/>
    </row>
    <row r="418" spans="14:14" ht="21.75" customHeight="1">
      <c r="N418" s="26"/>
    </row>
    <row r="419" spans="14:14" ht="21.75" customHeight="1">
      <c r="N419" s="26"/>
    </row>
    <row r="420" spans="14:14" ht="21.75" customHeight="1">
      <c r="N420" s="26"/>
    </row>
    <row r="421" spans="14:14" ht="21.75" customHeight="1">
      <c r="N421" s="26"/>
    </row>
    <row r="422" spans="14:14" ht="21.75" customHeight="1">
      <c r="N422" s="26"/>
    </row>
    <row r="423" spans="14:14" ht="21.75" customHeight="1">
      <c r="N423" s="26"/>
    </row>
    <row r="424" spans="14:14" ht="21.75" customHeight="1">
      <c r="N424" s="26"/>
    </row>
    <row r="425" spans="14:14" ht="21.75" customHeight="1">
      <c r="N425" s="26"/>
    </row>
    <row r="426" spans="14:14" ht="21.75" customHeight="1">
      <c r="N426" s="26"/>
    </row>
    <row r="427" spans="14:14" ht="21.75" customHeight="1">
      <c r="N427" s="26"/>
    </row>
    <row r="428" spans="14:14" ht="21.75" customHeight="1">
      <c r="N428" s="26"/>
    </row>
    <row r="429" spans="14:14" ht="21.75" customHeight="1">
      <c r="N429" s="26"/>
    </row>
    <row r="430" spans="14:14" ht="21.75" customHeight="1">
      <c r="N430" s="26"/>
    </row>
    <row r="431" spans="14:14" ht="21.75" customHeight="1">
      <c r="N431" s="26"/>
    </row>
    <row r="432" spans="14:14" ht="21.75" customHeight="1">
      <c r="N432" s="26"/>
    </row>
    <row r="433" spans="14:14" ht="21.75" customHeight="1">
      <c r="N433" s="26"/>
    </row>
    <row r="434" spans="14:14" ht="21.75" customHeight="1">
      <c r="N434" s="26"/>
    </row>
    <row r="435" spans="14:14" ht="21.75" customHeight="1">
      <c r="N435" s="26"/>
    </row>
    <row r="436" spans="14:14" ht="21.75" customHeight="1">
      <c r="N436" s="26"/>
    </row>
    <row r="437" spans="14:14" ht="21.75" customHeight="1">
      <c r="N437" s="26"/>
    </row>
    <row r="438" spans="14:14" ht="21.75" customHeight="1">
      <c r="N438" s="26"/>
    </row>
    <row r="439" spans="14:14" ht="21.75" customHeight="1">
      <c r="N439" s="26"/>
    </row>
    <row r="440" spans="14:14" ht="21.75" customHeight="1">
      <c r="N440" s="26"/>
    </row>
    <row r="441" spans="14:14" ht="21.75" customHeight="1">
      <c r="N441" s="26"/>
    </row>
    <row r="442" spans="14:14" ht="21.75" customHeight="1">
      <c r="N442" s="26"/>
    </row>
    <row r="443" spans="14:14" ht="21.75" customHeight="1">
      <c r="N443" s="26"/>
    </row>
    <row r="444" spans="14:14" ht="21.75" customHeight="1">
      <c r="N444" s="26"/>
    </row>
    <row r="445" spans="14:14" ht="21.75" customHeight="1">
      <c r="N445" s="26"/>
    </row>
    <row r="446" spans="14:14" ht="21.75" customHeight="1">
      <c r="N446" s="26"/>
    </row>
    <row r="447" spans="14:14" ht="21.75" customHeight="1">
      <c r="N447" s="26"/>
    </row>
    <row r="448" spans="14:14" ht="21.75" customHeight="1">
      <c r="N448" s="26"/>
    </row>
    <row r="449" spans="14:14" ht="21.75" customHeight="1">
      <c r="N449" s="26"/>
    </row>
    <row r="450" spans="14:14" ht="21.75" customHeight="1">
      <c r="N450" s="26"/>
    </row>
    <row r="451" spans="14:14" ht="21.75" customHeight="1">
      <c r="N451" s="26"/>
    </row>
    <row r="452" spans="14:14" ht="21.75" customHeight="1">
      <c r="N452" s="26"/>
    </row>
    <row r="453" spans="14:14" ht="21.75" customHeight="1">
      <c r="N453" s="26"/>
    </row>
    <row r="454" spans="14:14" ht="21.75" customHeight="1">
      <c r="N454" s="26"/>
    </row>
    <row r="455" spans="14:14" ht="21.75" customHeight="1">
      <c r="N455" s="26"/>
    </row>
    <row r="456" spans="14:14" ht="21.75" customHeight="1">
      <c r="N456" s="26"/>
    </row>
    <row r="457" spans="14:14" ht="21.75" customHeight="1">
      <c r="N457" s="26"/>
    </row>
    <row r="458" spans="14:14" ht="21.75" customHeight="1">
      <c r="N458" s="26"/>
    </row>
    <row r="459" spans="14:14" ht="21.75" customHeight="1">
      <c r="N459" s="26"/>
    </row>
    <row r="460" spans="14:14" ht="21.75" customHeight="1">
      <c r="N460" s="26"/>
    </row>
    <row r="461" spans="14:14" ht="21.75" customHeight="1">
      <c r="N461" s="26"/>
    </row>
    <row r="462" spans="14:14" ht="21.75" customHeight="1">
      <c r="N462" s="26"/>
    </row>
    <row r="463" spans="14:14" ht="21.75" customHeight="1">
      <c r="N463" s="26"/>
    </row>
    <row r="464" spans="14:14" ht="21.75" customHeight="1">
      <c r="N464" s="26"/>
    </row>
    <row r="465" spans="14:14" ht="21.75" customHeight="1">
      <c r="N465" s="26"/>
    </row>
    <row r="466" spans="14:14" ht="21.75" customHeight="1">
      <c r="N466" s="26"/>
    </row>
    <row r="467" spans="14:14" ht="21.75" customHeight="1">
      <c r="N467" s="26"/>
    </row>
    <row r="468" spans="14:14" ht="21.75" customHeight="1">
      <c r="N468" s="26"/>
    </row>
    <row r="469" spans="14:14" ht="21.75" customHeight="1">
      <c r="N469" s="26"/>
    </row>
    <row r="470" spans="14:14" ht="21.75" customHeight="1">
      <c r="N470" s="26"/>
    </row>
    <row r="471" spans="14:14" ht="21.75" customHeight="1">
      <c r="N471" s="26"/>
    </row>
    <row r="472" spans="14:14" ht="21.75" customHeight="1">
      <c r="N472" s="26"/>
    </row>
    <row r="473" spans="14:14" ht="21.75" customHeight="1">
      <c r="N473" s="26"/>
    </row>
    <row r="474" spans="14:14" ht="21.75" customHeight="1">
      <c r="N474" s="26"/>
    </row>
    <row r="475" spans="14:14" ht="21.75" customHeight="1">
      <c r="N475" s="26"/>
    </row>
    <row r="476" spans="14:14" ht="21.75" customHeight="1">
      <c r="N476" s="26"/>
    </row>
    <row r="477" spans="14:14" ht="21.75" customHeight="1">
      <c r="N477" s="26"/>
    </row>
    <row r="478" spans="14:14" ht="21.75" customHeight="1">
      <c r="N478" s="26"/>
    </row>
    <row r="479" spans="14:14" ht="21.75" customHeight="1">
      <c r="N479" s="26"/>
    </row>
    <row r="480" spans="14:14" ht="21.75" customHeight="1">
      <c r="N480" s="26"/>
    </row>
    <row r="481" spans="14:14" ht="21.75" customHeight="1">
      <c r="N481" s="26"/>
    </row>
    <row r="482" spans="14:14" ht="21.75" customHeight="1">
      <c r="N482" s="26"/>
    </row>
    <row r="483" spans="14:14" ht="21.75" customHeight="1">
      <c r="N483" s="26"/>
    </row>
    <row r="484" spans="14:14" ht="21.75" customHeight="1">
      <c r="N484" s="26"/>
    </row>
    <row r="485" spans="14:14" ht="21.75" customHeight="1">
      <c r="N485" s="26"/>
    </row>
    <row r="486" spans="14:14" ht="21.75" customHeight="1">
      <c r="N486" s="26"/>
    </row>
    <row r="487" spans="14:14" ht="21.75" customHeight="1">
      <c r="N487" s="26"/>
    </row>
    <row r="488" spans="14:14" ht="21.75" customHeight="1">
      <c r="N488" s="26"/>
    </row>
    <row r="489" spans="14:14" ht="21.75" customHeight="1">
      <c r="N489" s="26"/>
    </row>
    <row r="490" spans="14:14" ht="21.75" customHeight="1">
      <c r="N490" s="26"/>
    </row>
    <row r="491" spans="14:14" ht="21.75" customHeight="1">
      <c r="N491" s="26"/>
    </row>
    <row r="492" spans="14:14" ht="21.75" customHeight="1">
      <c r="N492" s="26"/>
    </row>
    <row r="493" spans="14:14" ht="21.75" customHeight="1">
      <c r="N493" s="26"/>
    </row>
    <row r="494" spans="14:14" ht="21.75" customHeight="1">
      <c r="N494" s="26"/>
    </row>
    <row r="495" spans="14:14" ht="21.75" customHeight="1">
      <c r="N495" s="26"/>
    </row>
    <row r="496" spans="14:14" ht="21.75" customHeight="1">
      <c r="N496" s="26"/>
    </row>
    <row r="497" spans="14:14" ht="21.75" customHeight="1">
      <c r="N497" s="26"/>
    </row>
    <row r="498" spans="14:14" ht="21.75" customHeight="1">
      <c r="N498" s="26"/>
    </row>
    <row r="499" spans="14:14" ht="21.75" customHeight="1">
      <c r="N499" s="26"/>
    </row>
    <row r="500" spans="14:14" ht="21.75" customHeight="1">
      <c r="N500" s="26"/>
    </row>
    <row r="501" spans="14:14" ht="21.75" customHeight="1">
      <c r="N501" s="26"/>
    </row>
    <row r="502" spans="14:14" ht="21.75" customHeight="1">
      <c r="N502" s="26"/>
    </row>
    <row r="503" spans="14:14" ht="21.75" customHeight="1">
      <c r="N503" s="26"/>
    </row>
    <row r="504" spans="14:14" ht="21.75" customHeight="1">
      <c r="N504" s="26"/>
    </row>
    <row r="505" spans="14:14" ht="21.75" customHeight="1">
      <c r="N505" s="26"/>
    </row>
    <row r="506" spans="14:14" ht="21.75" customHeight="1">
      <c r="N506" s="26"/>
    </row>
    <row r="507" spans="14:14" ht="21.75" customHeight="1">
      <c r="N507" s="26"/>
    </row>
    <row r="508" spans="14:14" ht="21.75" customHeight="1">
      <c r="N508" s="26"/>
    </row>
    <row r="509" spans="14:14" ht="21.75" customHeight="1">
      <c r="N509" s="26"/>
    </row>
    <row r="510" spans="14:14" ht="21.75" customHeight="1">
      <c r="N510" s="26"/>
    </row>
    <row r="511" spans="14:14" ht="21.75" customHeight="1">
      <c r="N511" s="26"/>
    </row>
    <row r="512" spans="14:14" ht="21.75" customHeight="1">
      <c r="N512" s="26"/>
    </row>
    <row r="513" spans="14:14" ht="21.75" customHeight="1">
      <c r="N513" s="26"/>
    </row>
    <row r="514" spans="14:14" ht="21.75" customHeight="1">
      <c r="N514" s="26"/>
    </row>
    <row r="515" spans="14:14" ht="21.75" customHeight="1">
      <c r="N515" s="26"/>
    </row>
    <row r="516" spans="14:14" ht="21.75" customHeight="1">
      <c r="N516" s="26"/>
    </row>
    <row r="517" spans="14:14" ht="21.75" customHeight="1">
      <c r="N517" s="26"/>
    </row>
    <row r="518" spans="14:14" ht="21.75" customHeight="1">
      <c r="N518" s="26"/>
    </row>
    <row r="519" spans="14:14" ht="21.75" customHeight="1">
      <c r="N519" s="26"/>
    </row>
    <row r="520" spans="14:14" ht="21.75" customHeight="1">
      <c r="N520" s="26"/>
    </row>
    <row r="521" spans="14:14" ht="21.75" customHeight="1">
      <c r="N521" s="26"/>
    </row>
    <row r="522" spans="14:14" ht="21.75" customHeight="1">
      <c r="N522" s="26"/>
    </row>
    <row r="523" spans="14:14" ht="21.75" customHeight="1">
      <c r="N523" s="26"/>
    </row>
    <row r="524" spans="14:14" ht="21.75" customHeight="1">
      <c r="N524" s="26"/>
    </row>
    <row r="525" spans="14:14" ht="21.75" customHeight="1">
      <c r="N525" s="26"/>
    </row>
    <row r="526" spans="14:14" ht="21.75" customHeight="1">
      <c r="N526" s="26"/>
    </row>
    <row r="527" spans="14:14" ht="21.75" customHeight="1">
      <c r="N527" s="26"/>
    </row>
    <row r="528" spans="14:14" ht="21.75" customHeight="1">
      <c r="N528" s="26"/>
    </row>
    <row r="529" spans="14:14" ht="21.75" customHeight="1">
      <c r="N529" s="26"/>
    </row>
    <row r="530" spans="14:14" ht="21.75" customHeight="1">
      <c r="N530" s="26"/>
    </row>
    <row r="531" spans="14:14" ht="21.75" customHeight="1">
      <c r="N531" s="26"/>
    </row>
    <row r="532" spans="14:14" ht="21.75" customHeight="1">
      <c r="N532" s="26"/>
    </row>
    <row r="533" spans="14:14" ht="21.75" customHeight="1">
      <c r="N533" s="26"/>
    </row>
    <row r="534" spans="14:14" ht="21.75" customHeight="1">
      <c r="N534" s="26"/>
    </row>
    <row r="535" spans="14:14" ht="21.75" customHeight="1">
      <c r="N535" s="26"/>
    </row>
    <row r="536" spans="14:14" ht="21.75" customHeight="1">
      <c r="N536" s="26"/>
    </row>
    <row r="537" spans="14:14" ht="21.75" customHeight="1">
      <c r="N537" s="26"/>
    </row>
    <row r="538" spans="14:14" ht="21.75" customHeight="1">
      <c r="N538" s="26"/>
    </row>
    <row r="539" spans="14:14" ht="21.75" customHeight="1">
      <c r="N539" s="26"/>
    </row>
    <row r="540" spans="14:14" ht="21.75" customHeight="1">
      <c r="N540" s="26"/>
    </row>
    <row r="541" spans="14:14" ht="21.75" customHeight="1">
      <c r="N541" s="26"/>
    </row>
    <row r="542" spans="14:14" ht="21.75" customHeight="1">
      <c r="N542" s="26"/>
    </row>
    <row r="543" spans="14:14" ht="21.75" customHeight="1">
      <c r="N543" s="26"/>
    </row>
    <row r="544" spans="14:14" ht="21.75" customHeight="1">
      <c r="N544" s="26"/>
    </row>
    <row r="545" spans="14:14" ht="21.75" customHeight="1">
      <c r="N545" s="26"/>
    </row>
    <row r="546" spans="14:14" ht="21.75" customHeight="1">
      <c r="N546" s="26"/>
    </row>
    <row r="547" spans="14:14" ht="21.75" customHeight="1">
      <c r="N547" s="26"/>
    </row>
    <row r="548" spans="14:14" ht="21.75" customHeight="1">
      <c r="N548" s="26"/>
    </row>
    <row r="549" spans="14:14" ht="21.75" customHeight="1">
      <c r="N549" s="26"/>
    </row>
    <row r="550" spans="14:14" ht="21.75" customHeight="1">
      <c r="N550" s="26"/>
    </row>
    <row r="551" spans="14:14" ht="21.75" customHeight="1">
      <c r="N551" s="26"/>
    </row>
    <row r="552" spans="14:14" ht="21.75" customHeight="1">
      <c r="N552" s="26"/>
    </row>
    <row r="553" spans="14:14" ht="21.75" customHeight="1">
      <c r="N553" s="26"/>
    </row>
    <row r="554" spans="14:14" ht="21.75" customHeight="1">
      <c r="N554" s="26"/>
    </row>
    <row r="555" spans="14:14" ht="21.75" customHeight="1">
      <c r="N555" s="26"/>
    </row>
    <row r="556" spans="14:14" ht="21.75" customHeight="1">
      <c r="N556" s="26"/>
    </row>
    <row r="557" spans="14:14" ht="21.75" customHeight="1">
      <c r="N557" s="26"/>
    </row>
    <row r="558" spans="14:14" ht="21.75" customHeight="1">
      <c r="N558" s="26"/>
    </row>
    <row r="559" spans="14:14" ht="21.75" customHeight="1">
      <c r="N559" s="26"/>
    </row>
    <row r="560" spans="14:14" ht="21.75" customHeight="1">
      <c r="N560" s="26"/>
    </row>
    <row r="561" spans="14:14" ht="21.75" customHeight="1">
      <c r="N561" s="26"/>
    </row>
    <row r="562" spans="14:14" ht="21.75" customHeight="1">
      <c r="N562" s="26"/>
    </row>
    <row r="563" spans="14:14" ht="21.75" customHeight="1">
      <c r="N563" s="26"/>
    </row>
    <row r="564" spans="14:14" ht="21.75" customHeight="1">
      <c r="N564" s="26"/>
    </row>
    <row r="565" spans="14:14" ht="21.75" customHeight="1">
      <c r="N565" s="26"/>
    </row>
    <row r="566" spans="14:14" ht="21.75" customHeight="1">
      <c r="N566" s="26"/>
    </row>
    <row r="567" spans="14:14" ht="21.75" customHeight="1">
      <c r="N567" s="26"/>
    </row>
    <row r="568" spans="14:14" ht="21.75" customHeight="1">
      <c r="N568" s="26"/>
    </row>
    <row r="569" spans="14:14" ht="21.75" customHeight="1">
      <c r="N569" s="26"/>
    </row>
    <row r="570" spans="14:14" ht="21.75" customHeight="1">
      <c r="N570" s="26"/>
    </row>
    <row r="571" spans="14:14" ht="21.75" customHeight="1">
      <c r="N571" s="26"/>
    </row>
    <row r="572" spans="14:14" ht="21.75" customHeight="1">
      <c r="N572" s="26"/>
    </row>
    <row r="573" spans="14:14" ht="21.75" customHeight="1">
      <c r="N573" s="26"/>
    </row>
    <row r="574" spans="14:14" ht="21.75" customHeight="1">
      <c r="N574" s="26"/>
    </row>
    <row r="575" spans="14:14" ht="21.75" customHeight="1">
      <c r="N575" s="26"/>
    </row>
    <row r="576" spans="14:14" ht="21.75" customHeight="1">
      <c r="N576" s="26"/>
    </row>
    <row r="577" spans="14:14" ht="21.75" customHeight="1">
      <c r="N577" s="26"/>
    </row>
    <row r="578" spans="14:14" ht="21.75" customHeight="1">
      <c r="N578" s="26"/>
    </row>
    <row r="579" spans="14:14" ht="21.75" customHeight="1">
      <c r="N579" s="26"/>
    </row>
    <row r="580" spans="14:14" ht="21.75" customHeight="1">
      <c r="N580" s="26"/>
    </row>
    <row r="581" spans="14:14" ht="21.75" customHeight="1">
      <c r="N581" s="26"/>
    </row>
    <row r="582" spans="14:14" ht="21.75" customHeight="1">
      <c r="N582" s="26"/>
    </row>
    <row r="583" spans="14:14" ht="21.75" customHeight="1">
      <c r="N583" s="26"/>
    </row>
    <row r="584" spans="14:14" ht="21.75" customHeight="1">
      <c r="N584" s="26"/>
    </row>
    <row r="585" spans="14:14" ht="21.75" customHeight="1">
      <c r="N585" s="26"/>
    </row>
    <row r="586" spans="14:14" ht="21.75" customHeight="1">
      <c r="N586" s="26"/>
    </row>
    <row r="587" spans="14:14" ht="21.75" customHeight="1">
      <c r="N587" s="26"/>
    </row>
    <row r="588" spans="14:14" ht="21.75" customHeight="1">
      <c r="N588" s="26"/>
    </row>
    <row r="589" spans="14:14" ht="21.75" customHeight="1">
      <c r="N589" s="26"/>
    </row>
    <row r="590" spans="14:14" ht="21.75" customHeight="1">
      <c r="N590" s="26"/>
    </row>
    <row r="591" spans="14:14" ht="21.75" customHeight="1">
      <c r="N591" s="26"/>
    </row>
    <row r="592" spans="14:14" ht="21.75" customHeight="1">
      <c r="N592" s="26"/>
    </row>
    <row r="593" spans="14:14" ht="21.75" customHeight="1">
      <c r="N593" s="26"/>
    </row>
    <row r="594" spans="14:14" ht="21.75" customHeight="1">
      <c r="N594" s="26"/>
    </row>
    <row r="595" spans="14:14" ht="21.75" customHeight="1">
      <c r="N595" s="26"/>
    </row>
    <row r="596" spans="14:14" ht="21.75" customHeight="1">
      <c r="N596" s="26"/>
    </row>
    <row r="597" spans="14:14" ht="21.75" customHeight="1">
      <c r="N597" s="26"/>
    </row>
    <row r="598" spans="14:14" ht="21.75" customHeight="1">
      <c r="N598" s="26"/>
    </row>
    <row r="599" spans="14:14" ht="21.75" customHeight="1">
      <c r="N599" s="26"/>
    </row>
    <row r="600" spans="14:14" ht="21.75" customHeight="1">
      <c r="N600" s="26"/>
    </row>
    <row r="601" spans="14:14" ht="21.75" customHeight="1">
      <c r="N601" s="26"/>
    </row>
    <row r="602" spans="14:14" ht="21.75" customHeight="1">
      <c r="N602" s="26"/>
    </row>
    <row r="603" spans="14:14" ht="21.75" customHeight="1">
      <c r="N603" s="26"/>
    </row>
    <row r="604" spans="14:14" ht="21.75" customHeight="1">
      <c r="N604" s="26"/>
    </row>
    <row r="605" spans="14:14" ht="21.75" customHeight="1">
      <c r="N605" s="26"/>
    </row>
    <row r="606" spans="14:14" ht="21.75" customHeight="1">
      <c r="N606" s="26"/>
    </row>
    <row r="607" spans="14:14" ht="21.75" customHeight="1">
      <c r="N607" s="26"/>
    </row>
    <row r="608" spans="14:14" ht="21.75" customHeight="1">
      <c r="N608" s="26"/>
    </row>
    <row r="609" spans="14:14" ht="21.75" customHeight="1">
      <c r="N609" s="26"/>
    </row>
    <row r="610" spans="14:14" ht="21.75" customHeight="1">
      <c r="N610" s="26"/>
    </row>
    <row r="611" spans="14:14" ht="21.75" customHeight="1">
      <c r="N611" s="26"/>
    </row>
    <row r="612" spans="14:14" ht="21.75" customHeight="1">
      <c r="N612" s="26"/>
    </row>
    <row r="613" spans="14:14" ht="21.75" customHeight="1">
      <c r="N613" s="26"/>
    </row>
    <row r="614" spans="14:14" ht="21.75" customHeight="1">
      <c r="N614" s="26"/>
    </row>
    <row r="615" spans="14:14" ht="21.75" customHeight="1">
      <c r="N615" s="26"/>
    </row>
    <row r="616" spans="14:14" ht="21.75" customHeight="1">
      <c r="N616" s="26"/>
    </row>
    <row r="617" spans="14:14" ht="21.75" customHeight="1">
      <c r="N617" s="26"/>
    </row>
    <row r="618" spans="14:14" ht="21.75" customHeight="1">
      <c r="N618" s="26"/>
    </row>
    <row r="619" spans="14:14" ht="21.75" customHeight="1">
      <c r="N619" s="26"/>
    </row>
    <row r="620" spans="14:14" ht="21.75" customHeight="1">
      <c r="N620" s="26"/>
    </row>
    <row r="621" spans="14:14" ht="21.75" customHeight="1">
      <c r="N621" s="26"/>
    </row>
    <row r="622" spans="14:14" ht="21.75" customHeight="1">
      <c r="N622" s="26"/>
    </row>
    <row r="623" spans="14:14" ht="21.75" customHeight="1">
      <c r="N623" s="26"/>
    </row>
    <row r="624" spans="14:14" ht="21.75" customHeight="1">
      <c r="N624" s="26"/>
    </row>
    <row r="625" spans="14:14" ht="21.75" customHeight="1">
      <c r="N625" s="26"/>
    </row>
    <row r="626" spans="14:14" ht="21.75" customHeight="1">
      <c r="N626" s="26"/>
    </row>
    <row r="627" spans="14:14" ht="21.75" customHeight="1">
      <c r="N627" s="26"/>
    </row>
    <row r="628" spans="14:14" ht="21.75" customHeight="1">
      <c r="N628" s="26"/>
    </row>
    <row r="629" spans="14:14" ht="21.75" customHeight="1">
      <c r="N629" s="26"/>
    </row>
    <row r="630" spans="14:14" ht="21.75" customHeight="1">
      <c r="N630" s="26"/>
    </row>
    <row r="631" spans="14:14" ht="21.75" customHeight="1">
      <c r="N631" s="26"/>
    </row>
    <row r="632" spans="14:14" ht="21.75" customHeight="1">
      <c r="N632" s="26"/>
    </row>
    <row r="633" spans="14:14" ht="21.75" customHeight="1">
      <c r="N633" s="26"/>
    </row>
    <row r="634" spans="14:14" ht="21.75" customHeight="1">
      <c r="N634" s="26"/>
    </row>
    <row r="635" spans="14:14" ht="21.75" customHeight="1">
      <c r="N635" s="26"/>
    </row>
    <row r="636" spans="14:14" ht="21.75" customHeight="1">
      <c r="N636" s="26"/>
    </row>
    <row r="637" spans="14:14" ht="21.75" customHeight="1">
      <c r="N637" s="26"/>
    </row>
    <row r="638" spans="14:14" ht="21.75" customHeight="1">
      <c r="N638" s="26"/>
    </row>
    <row r="639" spans="14:14" ht="21.75" customHeight="1">
      <c r="N639" s="26"/>
    </row>
    <row r="640" spans="14:14" ht="21.75" customHeight="1">
      <c r="N640" s="26"/>
    </row>
    <row r="641" spans="14:14" ht="21.75" customHeight="1">
      <c r="N641" s="26"/>
    </row>
    <row r="642" spans="14:14" ht="21.75" customHeight="1">
      <c r="N642" s="26"/>
    </row>
    <row r="643" spans="14:14" ht="21.75" customHeight="1">
      <c r="N643" s="26"/>
    </row>
    <row r="644" spans="14:14" ht="21.75" customHeight="1">
      <c r="N644" s="26"/>
    </row>
    <row r="645" spans="14:14" ht="21.75" customHeight="1">
      <c r="N645" s="26"/>
    </row>
    <row r="646" spans="14:14" ht="21.75" customHeight="1">
      <c r="N646" s="26"/>
    </row>
    <row r="647" spans="14:14" ht="21.75" customHeight="1">
      <c r="N647" s="26"/>
    </row>
    <row r="648" spans="14:14" ht="21.75" customHeight="1">
      <c r="N648" s="26"/>
    </row>
    <row r="649" spans="14:14" ht="21.75" customHeight="1">
      <c r="N649" s="26"/>
    </row>
    <row r="650" spans="14:14" ht="21.75" customHeight="1">
      <c r="N650" s="26"/>
    </row>
    <row r="651" spans="14:14" ht="21.75" customHeight="1">
      <c r="N651" s="26"/>
    </row>
    <row r="652" spans="14:14" ht="21.75" customHeight="1">
      <c r="N652" s="26"/>
    </row>
    <row r="653" spans="14:14" ht="21.75" customHeight="1">
      <c r="N653" s="26"/>
    </row>
    <row r="654" spans="14:14" ht="21.75" customHeight="1">
      <c r="N654" s="26"/>
    </row>
    <row r="655" spans="14:14" ht="21.75" customHeight="1">
      <c r="N655" s="26"/>
    </row>
    <row r="656" spans="14:14" ht="21.75" customHeight="1">
      <c r="N656" s="26"/>
    </row>
    <row r="657" spans="14:14" ht="21.75" customHeight="1">
      <c r="N657" s="26"/>
    </row>
    <row r="658" spans="14:14" ht="21.75" customHeight="1">
      <c r="N658" s="26"/>
    </row>
    <row r="659" spans="14:14" ht="21.75" customHeight="1">
      <c r="N659" s="26"/>
    </row>
    <row r="660" spans="14:14" ht="21.75" customHeight="1">
      <c r="N660" s="26"/>
    </row>
    <row r="661" spans="14:14" ht="21.75" customHeight="1">
      <c r="N661" s="26"/>
    </row>
    <row r="662" spans="14:14" ht="21.75" customHeight="1">
      <c r="N662" s="26"/>
    </row>
    <row r="663" spans="14:14" ht="21.75" customHeight="1">
      <c r="N663" s="26"/>
    </row>
    <row r="664" spans="14:14" ht="21.75" customHeight="1">
      <c r="N664" s="26"/>
    </row>
    <row r="665" spans="14:14" ht="21.75" customHeight="1">
      <c r="N665" s="26"/>
    </row>
    <row r="666" spans="14:14" ht="21.75" customHeight="1">
      <c r="N666" s="26"/>
    </row>
    <row r="667" spans="14:14" ht="21.75" customHeight="1">
      <c r="N667" s="26"/>
    </row>
    <row r="668" spans="14:14" ht="21.75" customHeight="1">
      <c r="N668" s="26"/>
    </row>
    <row r="669" spans="14:14" ht="21.75" customHeight="1">
      <c r="N669" s="26"/>
    </row>
    <row r="670" spans="14:14" ht="21.75" customHeight="1">
      <c r="N670" s="26"/>
    </row>
    <row r="671" spans="14:14" ht="21.75" customHeight="1">
      <c r="N671" s="26"/>
    </row>
    <row r="672" spans="14:14" ht="21.75" customHeight="1">
      <c r="N672" s="26"/>
    </row>
    <row r="673" spans="14:14" ht="21.75" customHeight="1">
      <c r="N673" s="26"/>
    </row>
    <row r="674" spans="14:14" ht="21.75" customHeight="1">
      <c r="N674" s="26"/>
    </row>
    <row r="675" spans="14:14" ht="21.75" customHeight="1">
      <c r="N675" s="26"/>
    </row>
    <row r="676" spans="14:14" ht="21.75" customHeight="1">
      <c r="N676" s="26"/>
    </row>
    <row r="677" spans="14:14" ht="21.75" customHeight="1">
      <c r="N677" s="26"/>
    </row>
    <row r="678" spans="14:14" ht="21.75" customHeight="1">
      <c r="N678" s="26"/>
    </row>
    <row r="679" spans="14:14" ht="21.75" customHeight="1">
      <c r="N679" s="26"/>
    </row>
    <row r="680" spans="14:14" ht="21.75" customHeight="1">
      <c r="N680" s="26"/>
    </row>
    <row r="681" spans="14:14" ht="21.75" customHeight="1">
      <c r="N681" s="26"/>
    </row>
    <row r="682" spans="14:14" ht="21.75" customHeight="1">
      <c r="N682" s="26"/>
    </row>
    <row r="683" spans="14:14" ht="21.75" customHeight="1">
      <c r="N683" s="26"/>
    </row>
    <row r="684" spans="14:14" ht="21.75" customHeight="1">
      <c r="N684" s="26"/>
    </row>
    <row r="685" spans="14:14" ht="21.75" customHeight="1">
      <c r="N685" s="26"/>
    </row>
    <row r="686" spans="14:14" ht="21.75" customHeight="1">
      <c r="N686" s="26"/>
    </row>
    <row r="687" spans="14:14" ht="21.75" customHeight="1">
      <c r="N687" s="26"/>
    </row>
    <row r="688" spans="14:14" ht="21.75" customHeight="1">
      <c r="N688" s="26"/>
    </row>
    <row r="689" spans="14:14" ht="21.75" customHeight="1">
      <c r="N689" s="26"/>
    </row>
    <row r="690" spans="14:14" ht="21.75" customHeight="1">
      <c r="N690" s="26"/>
    </row>
    <row r="691" spans="14:14" ht="21.75" customHeight="1">
      <c r="N691" s="26"/>
    </row>
    <row r="692" spans="14:14" ht="21.75" customHeight="1">
      <c r="N692" s="26"/>
    </row>
    <row r="693" spans="14:14" ht="21.75" customHeight="1">
      <c r="N693" s="26"/>
    </row>
    <row r="694" spans="14:14" ht="21.75" customHeight="1">
      <c r="N694" s="26"/>
    </row>
    <row r="695" spans="14:14" ht="21.75" customHeight="1">
      <c r="N695" s="26"/>
    </row>
    <row r="696" spans="14:14" ht="21.75" customHeight="1">
      <c r="N696" s="26"/>
    </row>
    <row r="697" spans="14:14" ht="21.75" customHeight="1">
      <c r="N697" s="26"/>
    </row>
    <row r="698" spans="14:14" ht="21.75" customHeight="1">
      <c r="N698" s="26"/>
    </row>
    <row r="699" spans="14:14" ht="21.75" customHeight="1">
      <c r="N699" s="26"/>
    </row>
    <row r="700" spans="14:14" ht="21.75" customHeight="1">
      <c r="N700" s="26"/>
    </row>
    <row r="701" spans="14:14" ht="21.75" customHeight="1">
      <c r="N701" s="26"/>
    </row>
    <row r="702" spans="14:14" ht="21.75" customHeight="1">
      <c r="N702" s="26"/>
    </row>
    <row r="703" spans="14:14" ht="21.75" customHeight="1">
      <c r="N703" s="26"/>
    </row>
    <row r="704" spans="14:14" ht="21.75" customHeight="1">
      <c r="N704" s="26"/>
    </row>
    <row r="705" spans="14:14" ht="21.75" customHeight="1">
      <c r="N705" s="26"/>
    </row>
    <row r="706" spans="14:14" ht="21.75" customHeight="1">
      <c r="N706" s="26"/>
    </row>
    <row r="707" spans="14:14" ht="21.75" customHeight="1">
      <c r="N707" s="26"/>
    </row>
    <row r="708" spans="14:14" ht="21.75" customHeight="1">
      <c r="N708" s="26"/>
    </row>
    <row r="709" spans="14:14" ht="21.75" customHeight="1">
      <c r="N709" s="26"/>
    </row>
    <row r="710" spans="14:14" ht="21.75" customHeight="1">
      <c r="N710" s="26"/>
    </row>
    <row r="711" spans="14:14" ht="21.75" customHeight="1">
      <c r="N711" s="26"/>
    </row>
    <row r="712" spans="14:14" ht="21.75" customHeight="1">
      <c r="N712" s="26"/>
    </row>
    <row r="713" spans="14:14" ht="21.75" customHeight="1">
      <c r="N713" s="26"/>
    </row>
    <row r="714" spans="14:14" ht="21.75" customHeight="1">
      <c r="N714" s="26"/>
    </row>
    <row r="715" spans="14:14" ht="21.75" customHeight="1">
      <c r="N715" s="26"/>
    </row>
    <row r="716" spans="14:14" ht="21.75" customHeight="1">
      <c r="N716" s="26"/>
    </row>
    <row r="717" spans="14:14" ht="21.75" customHeight="1">
      <c r="N717" s="26"/>
    </row>
    <row r="718" spans="14:14" ht="21.75" customHeight="1">
      <c r="N718" s="26"/>
    </row>
    <row r="719" spans="14:14" ht="21.75" customHeight="1">
      <c r="N719" s="26"/>
    </row>
    <row r="720" spans="14:14" ht="21.75" customHeight="1">
      <c r="N720" s="26"/>
    </row>
    <row r="721" spans="14:14" ht="21.75" customHeight="1">
      <c r="N721" s="26"/>
    </row>
    <row r="722" spans="14:14" ht="21.75" customHeight="1">
      <c r="N722" s="26"/>
    </row>
    <row r="723" spans="14:14" ht="21.75" customHeight="1">
      <c r="N723" s="26"/>
    </row>
    <row r="724" spans="14:14" ht="21.75" customHeight="1">
      <c r="N724" s="26"/>
    </row>
    <row r="725" spans="14:14" ht="21.75" customHeight="1">
      <c r="N725" s="26"/>
    </row>
    <row r="726" spans="14:14" ht="21.75" customHeight="1">
      <c r="N726" s="26"/>
    </row>
    <row r="727" spans="14:14" ht="21.75" customHeight="1">
      <c r="N727" s="26"/>
    </row>
    <row r="728" spans="14:14" ht="21.75" customHeight="1">
      <c r="N728" s="26"/>
    </row>
    <row r="729" spans="14:14" ht="21.75" customHeight="1">
      <c r="N729" s="26"/>
    </row>
    <row r="730" spans="14:14" ht="21.75" customHeight="1">
      <c r="N730" s="26"/>
    </row>
    <row r="731" spans="14:14" ht="21.75" customHeight="1">
      <c r="N731" s="26"/>
    </row>
    <row r="732" spans="14:14" ht="21.75" customHeight="1">
      <c r="N732" s="26"/>
    </row>
    <row r="733" spans="14:14" ht="21.75" customHeight="1">
      <c r="N733" s="26"/>
    </row>
    <row r="734" spans="14:14" ht="21.75" customHeight="1">
      <c r="N734" s="26"/>
    </row>
    <row r="735" spans="14:14" ht="21.75" customHeight="1">
      <c r="N735" s="26"/>
    </row>
    <row r="736" spans="14:14" ht="21.75" customHeight="1">
      <c r="N736" s="26"/>
    </row>
    <row r="737" spans="14:14" ht="21.75" customHeight="1">
      <c r="N737" s="26"/>
    </row>
    <row r="738" spans="14:14" ht="21.75" customHeight="1">
      <c r="N738" s="26"/>
    </row>
    <row r="739" spans="14:14" ht="21.75" customHeight="1">
      <c r="N739" s="26"/>
    </row>
    <row r="740" spans="14:14" ht="21.75" customHeight="1">
      <c r="N740" s="26"/>
    </row>
    <row r="741" spans="14:14" ht="21.75" customHeight="1">
      <c r="N741" s="26"/>
    </row>
    <row r="742" spans="14:14" ht="21.75" customHeight="1">
      <c r="N742" s="26"/>
    </row>
    <row r="743" spans="14:14" ht="21.75" customHeight="1">
      <c r="N743" s="26"/>
    </row>
    <row r="744" spans="14:14" ht="21.75" customHeight="1">
      <c r="N744" s="26"/>
    </row>
    <row r="745" spans="14:14" ht="21.75" customHeight="1">
      <c r="N745" s="26"/>
    </row>
    <row r="746" spans="14:14" ht="21.75" customHeight="1">
      <c r="N746" s="26"/>
    </row>
    <row r="747" spans="14:14" ht="21.75" customHeight="1">
      <c r="N747" s="26"/>
    </row>
    <row r="748" spans="14:14" ht="21.75" customHeight="1">
      <c r="N748" s="26"/>
    </row>
    <row r="749" spans="14:14" ht="21.75" customHeight="1">
      <c r="N749" s="26"/>
    </row>
    <row r="750" spans="14:14" ht="21.75" customHeight="1">
      <c r="N750" s="26"/>
    </row>
    <row r="751" spans="14:14" ht="21.75" customHeight="1">
      <c r="N751" s="26"/>
    </row>
    <row r="752" spans="14:14" ht="21.75" customHeight="1">
      <c r="N752" s="26"/>
    </row>
    <row r="753" spans="14:14" ht="21.75" customHeight="1">
      <c r="N753" s="26"/>
    </row>
    <row r="754" spans="14:14" ht="21.75" customHeight="1">
      <c r="N754" s="26"/>
    </row>
    <row r="755" spans="14:14" ht="21.75" customHeight="1">
      <c r="N755" s="26"/>
    </row>
    <row r="756" spans="14:14" ht="21.75" customHeight="1">
      <c r="N756" s="26"/>
    </row>
    <row r="757" spans="14:14" ht="21.75" customHeight="1">
      <c r="N757" s="26"/>
    </row>
    <row r="758" spans="14:14" ht="21.75" customHeight="1">
      <c r="N758" s="26"/>
    </row>
    <row r="759" spans="14:14" ht="21.75" customHeight="1">
      <c r="N759" s="26"/>
    </row>
    <row r="760" spans="14:14" ht="21.75" customHeight="1">
      <c r="N760" s="26"/>
    </row>
    <row r="761" spans="14:14" ht="21.75" customHeight="1">
      <c r="N761" s="26"/>
    </row>
    <row r="762" spans="14:14" ht="21.75" customHeight="1">
      <c r="N762" s="26"/>
    </row>
    <row r="763" spans="14:14" ht="21.75" customHeight="1">
      <c r="N763" s="26"/>
    </row>
    <row r="764" spans="14:14" ht="21.75" customHeight="1">
      <c r="N764" s="26"/>
    </row>
    <row r="765" spans="14:14" ht="21.75" customHeight="1">
      <c r="N765" s="26"/>
    </row>
    <row r="766" spans="14:14" ht="21.75" customHeight="1">
      <c r="N766" s="26"/>
    </row>
    <row r="767" spans="14:14" ht="21.75" customHeight="1">
      <c r="N767" s="26"/>
    </row>
    <row r="768" spans="14:14" ht="21.75" customHeight="1">
      <c r="N768" s="26"/>
    </row>
    <row r="769" spans="14:14" ht="21.75" customHeight="1">
      <c r="N769" s="26"/>
    </row>
    <row r="770" spans="14:14" ht="21.75" customHeight="1">
      <c r="N770" s="26"/>
    </row>
    <row r="771" spans="14:14" ht="21.75" customHeight="1">
      <c r="N771" s="26"/>
    </row>
    <row r="772" spans="14:14" ht="21.75" customHeight="1">
      <c r="N772" s="26"/>
    </row>
    <row r="773" spans="14:14" ht="21.75" customHeight="1">
      <c r="N773" s="26"/>
    </row>
    <row r="774" spans="14:14" ht="21.75" customHeight="1">
      <c r="N774" s="26"/>
    </row>
    <row r="775" spans="14:14" ht="21.75" customHeight="1">
      <c r="N775" s="26"/>
    </row>
    <row r="776" spans="14:14" ht="21.75" customHeight="1">
      <c r="N776" s="26"/>
    </row>
    <row r="777" spans="14:14" ht="21.75" customHeight="1">
      <c r="N777" s="26"/>
    </row>
    <row r="778" spans="14:14" ht="21.75" customHeight="1">
      <c r="N778" s="26"/>
    </row>
    <row r="779" spans="14:14" ht="21.75" customHeight="1">
      <c r="N779" s="26"/>
    </row>
    <row r="780" spans="14:14" ht="21.75" customHeight="1">
      <c r="N780" s="26"/>
    </row>
    <row r="781" spans="14:14" ht="21.75" customHeight="1">
      <c r="N781" s="26"/>
    </row>
    <row r="782" spans="14:14" ht="21.75" customHeight="1">
      <c r="N782" s="26"/>
    </row>
    <row r="783" spans="14:14" ht="21.75" customHeight="1">
      <c r="N783" s="26"/>
    </row>
    <row r="784" spans="14:14" ht="21.75" customHeight="1">
      <c r="N784" s="26"/>
    </row>
    <row r="785" spans="14:14" ht="21.75" customHeight="1">
      <c r="N785" s="26"/>
    </row>
    <row r="786" spans="14:14" ht="21.75" customHeight="1">
      <c r="N786" s="26"/>
    </row>
    <row r="787" spans="14:14" ht="21.75" customHeight="1">
      <c r="N787" s="26"/>
    </row>
    <row r="788" spans="14:14" ht="21.75" customHeight="1">
      <c r="N788" s="26"/>
    </row>
    <row r="789" spans="14:14" ht="21.75" customHeight="1">
      <c r="N789" s="26"/>
    </row>
    <row r="790" spans="14:14" ht="21.75" customHeight="1">
      <c r="N790" s="26"/>
    </row>
    <row r="791" spans="14:14" ht="21.75" customHeight="1">
      <c r="N791" s="26"/>
    </row>
    <row r="792" spans="14:14" ht="21.75" customHeight="1">
      <c r="N792" s="26"/>
    </row>
    <row r="793" spans="14:14" ht="21.75" customHeight="1">
      <c r="N793" s="26"/>
    </row>
    <row r="794" spans="14:14" ht="21.75" customHeight="1">
      <c r="N794" s="26"/>
    </row>
    <row r="795" spans="14:14" ht="21.75" customHeight="1">
      <c r="N795" s="26"/>
    </row>
    <row r="796" spans="14:14" ht="21.75" customHeight="1">
      <c r="N796" s="26"/>
    </row>
    <row r="797" spans="14:14" ht="21.75" customHeight="1">
      <c r="N797" s="26"/>
    </row>
    <row r="798" spans="14:14" ht="21.75" customHeight="1">
      <c r="N798" s="26"/>
    </row>
    <row r="799" spans="14:14" ht="21.75" customHeight="1">
      <c r="N799" s="26"/>
    </row>
    <row r="800" spans="14:14" ht="21.75" customHeight="1">
      <c r="N800" s="26"/>
    </row>
    <row r="801" spans="14:14" ht="21.75" customHeight="1">
      <c r="N801" s="26"/>
    </row>
    <row r="802" spans="14:14" ht="21.75" customHeight="1">
      <c r="N802" s="26"/>
    </row>
    <row r="803" spans="14:14" ht="21.75" customHeight="1">
      <c r="N803" s="26"/>
    </row>
    <row r="804" spans="14:14" ht="21.75" customHeight="1">
      <c r="N804" s="26"/>
    </row>
    <row r="805" spans="14:14" ht="21.75" customHeight="1">
      <c r="N805" s="26"/>
    </row>
    <row r="806" spans="14:14" ht="21.75" customHeight="1">
      <c r="N806" s="26"/>
    </row>
    <row r="807" spans="14:14" ht="21.75" customHeight="1">
      <c r="N807" s="26"/>
    </row>
    <row r="808" spans="14:14" ht="21.75" customHeight="1">
      <c r="N808" s="26"/>
    </row>
    <row r="809" spans="14:14" ht="21.75" customHeight="1">
      <c r="N809" s="26"/>
    </row>
    <row r="810" spans="14:14" ht="21.75" customHeight="1">
      <c r="N810" s="26"/>
    </row>
    <row r="811" spans="14:14" ht="21.75" customHeight="1">
      <c r="N811" s="26"/>
    </row>
    <row r="812" spans="14:14" ht="21.75" customHeight="1">
      <c r="N812" s="26"/>
    </row>
    <row r="813" spans="14:14" ht="21.75" customHeight="1">
      <c r="N813" s="26"/>
    </row>
    <row r="814" spans="14:14" ht="21.75" customHeight="1">
      <c r="N814" s="26"/>
    </row>
    <row r="815" spans="14:14" ht="21.75" customHeight="1">
      <c r="N815" s="26"/>
    </row>
    <row r="816" spans="14:14" ht="21.75" customHeight="1">
      <c r="N816" s="26"/>
    </row>
    <row r="817" spans="14:14" ht="21.75" customHeight="1">
      <c r="N817" s="26"/>
    </row>
    <row r="818" spans="14:14" ht="21.75" customHeight="1">
      <c r="N818" s="26"/>
    </row>
    <row r="819" spans="14:14" ht="21.75" customHeight="1">
      <c r="N819" s="26"/>
    </row>
    <row r="820" spans="14:14" ht="21.75" customHeight="1">
      <c r="N820" s="26"/>
    </row>
    <row r="821" spans="14:14" ht="21.75" customHeight="1">
      <c r="N821" s="26"/>
    </row>
    <row r="822" spans="14:14" ht="21.75" customHeight="1">
      <c r="N822" s="26"/>
    </row>
    <row r="823" spans="14:14" ht="21.75" customHeight="1">
      <c r="N823" s="26"/>
    </row>
    <row r="824" spans="14:14" ht="21.75" customHeight="1">
      <c r="N824" s="26"/>
    </row>
    <row r="825" spans="14:14" ht="21.75" customHeight="1">
      <c r="N825" s="26"/>
    </row>
    <row r="826" spans="14:14" ht="21.75" customHeight="1">
      <c r="N826" s="26"/>
    </row>
    <row r="827" spans="14:14" ht="21.75" customHeight="1">
      <c r="N827" s="26"/>
    </row>
    <row r="828" spans="14:14" ht="21.75" customHeight="1">
      <c r="N828" s="26"/>
    </row>
    <row r="829" spans="14:14" ht="21.75" customHeight="1">
      <c r="N829" s="26"/>
    </row>
    <row r="830" spans="14:14" ht="21.75" customHeight="1">
      <c r="N830" s="26"/>
    </row>
    <row r="831" spans="14:14" ht="21.75" customHeight="1">
      <c r="N831" s="26"/>
    </row>
    <row r="832" spans="14:14" ht="21.75" customHeight="1">
      <c r="N832" s="26"/>
    </row>
    <row r="833" spans="14:14" ht="21.75" customHeight="1">
      <c r="N833" s="26"/>
    </row>
    <row r="834" spans="14:14" ht="21.75" customHeight="1">
      <c r="N834" s="26"/>
    </row>
    <row r="835" spans="14:14" ht="21.75" customHeight="1">
      <c r="N835" s="26"/>
    </row>
    <row r="836" spans="14:14" ht="21.75" customHeight="1">
      <c r="N836" s="26"/>
    </row>
    <row r="837" spans="14:14" ht="21.75" customHeight="1">
      <c r="N837" s="26"/>
    </row>
    <row r="838" spans="14:14" ht="21.75" customHeight="1">
      <c r="N838" s="26"/>
    </row>
    <row r="839" spans="14:14" ht="21.75" customHeight="1">
      <c r="N839" s="26"/>
    </row>
    <row r="840" spans="14:14" ht="21.75" customHeight="1">
      <c r="N840" s="26"/>
    </row>
    <row r="841" spans="14:14" ht="21.75" customHeight="1">
      <c r="N841" s="26"/>
    </row>
    <row r="842" spans="14:14" ht="21.75" customHeight="1">
      <c r="N842" s="26"/>
    </row>
    <row r="843" spans="14:14" ht="21.75" customHeight="1">
      <c r="N843" s="26"/>
    </row>
    <row r="844" spans="14:14" ht="21.75" customHeight="1">
      <c r="N844" s="26"/>
    </row>
    <row r="845" spans="14:14" ht="21.75" customHeight="1">
      <c r="N845" s="26"/>
    </row>
    <row r="846" spans="14:14" ht="21.75" customHeight="1">
      <c r="N846" s="26"/>
    </row>
    <row r="847" spans="14:14" ht="21.75" customHeight="1">
      <c r="N847" s="26"/>
    </row>
    <row r="848" spans="14:14" ht="21.75" customHeight="1">
      <c r="N848" s="26"/>
    </row>
    <row r="849" spans="14:14" ht="21.75" customHeight="1">
      <c r="N849" s="26"/>
    </row>
    <row r="850" spans="14:14" ht="21.75" customHeight="1">
      <c r="N850" s="26"/>
    </row>
    <row r="851" spans="14:14" ht="21.75" customHeight="1">
      <c r="N851" s="26"/>
    </row>
    <row r="852" spans="14:14" ht="21.75" customHeight="1">
      <c r="N852" s="26"/>
    </row>
    <row r="853" spans="14:14" ht="21.75" customHeight="1">
      <c r="N853" s="26"/>
    </row>
    <row r="854" spans="14:14" ht="21.75" customHeight="1">
      <c r="N854" s="26"/>
    </row>
    <row r="855" spans="14:14" ht="21.75" customHeight="1">
      <c r="N855" s="26"/>
    </row>
    <row r="856" spans="14:14" ht="21.75" customHeight="1">
      <c r="N856" s="26"/>
    </row>
    <row r="857" spans="14:14" ht="21.75" customHeight="1">
      <c r="N857" s="26"/>
    </row>
    <row r="858" spans="14:14" ht="21.75" customHeight="1">
      <c r="N858" s="26"/>
    </row>
    <row r="859" spans="14:14" ht="21.75" customHeight="1">
      <c r="N859" s="26"/>
    </row>
    <row r="860" spans="14:14" ht="21.75" customHeight="1">
      <c r="N860" s="26"/>
    </row>
    <row r="861" spans="14:14" ht="21.75" customHeight="1">
      <c r="N861" s="26"/>
    </row>
    <row r="862" spans="14:14" ht="21.75" customHeight="1">
      <c r="N862" s="26"/>
    </row>
    <row r="863" spans="14:14" ht="21.75" customHeight="1">
      <c r="N863" s="26"/>
    </row>
    <row r="864" spans="14:14" ht="21.75" customHeight="1">
      <c r="N864" s="26"/>
    </row>
    <row r="865" spans="14:14" ht="21.75" customHeight="1">
      <c r="N865" s="26"/>
    </row>
    <row r="866" spans="14:14" ht="21.75" customHeight="1">
      <c r="N866" s="26"/>
    </row>
    <row r="867" spans="14:14" ht="21.75" customHeight="1">
      <c r="N867" s="26"/>
    </row>
    <row r="868" spans="14:14" ht="21.75" customHeight="1">
      <c r="N868" s="26"/>
    </row>
    <row r="869" spans="14:14" ht="21.75" customHeight="1">
      <c r="N869" s="26"/>
    </row>
    <row r="870" spans="14:14" ht="21.75" customHeight="1">
      <c r="N870" s="26"/>
    </row>
    <row r="871" spans="14:14" ht="21.75" customHeight="1">
      <c r="N871" s="26"/>
    </row>
    <row r="872" spans="14:14" ht="21.75" customHeight="1">
      <c r="N872" s="26"/>
    </row>
    <row r="873" spans="14:14" ht="21.75" customHeight="1">
      <c r="N873" s="26"/>
    </row>
    <row r="874" spans="14:14" ht="21.75" customHeight="1">
      <c r="N874" s="26"/>
    </row>
    <row r="875" spans="14:14" ht="21.75" customHeight="1">
      <c r="N875" s="26"/>
    </row>
    <row r="876" spans="14:14" ht="21.75" customHeight="1">
      <c r="N876" s="26"/>
    </row>
    <row r="877" spans="14:14" ht="21.75" customHeight="1">
      <c r="N877" s="26"/>
    </row>
    <row r="878" spans="14:14" ht="21.75" customHeight="1">
      <c r="N878" s="26"/>
    </row>
    <row r="879" spans="14:14" ht="21.75" customHeight="1">
      <c r="N879" s="26"/>
    </row>
    <row r="880" spans="14:14" ht="21.75" customHeight="1">
      <c r="N880" s="26"/>
    </row>
    <row r="881" spans="14:14" ht="21.75" customHeight="1">
      <c r="N881" s="26"/>
    </row>
    <row r="882" spans="14:14" ht="21.75" customHeight="1">
      <c r="N882" s="26"/>
    </row>
    <row r="883" spans="14:14" ht="21.75" customHeight="1">
      <c r="N883" s="26"/>
    </row>
    <row r="884" spans="14:14" ht="21.75" customHeight="1">
      <c r="N884" s="26"/>
    </row>
    <row r="885" spans="14:14" ht="21.75" customHeight="1">
      <c r="N885" s="26"/>
    </row>
    <row r="886" spans="14:14" ht="21.75" customHeight="1">
      <c r="N886" s="26"/>
    </row>
    <row r="887" spans="14:14" ht="21.75" customHeight="1">
      <c r="N887" s="26"/>
    </row>
    <row r="888" spans="14:14" ht="21.75" customHeight="1">
      <c r="N888" s="26"/>
    </row>
    <row r="889" spans="14:14" ht="21.75" customHeight="1">
      <c r="N889" s="26"/>
    </row>
    <row r="890" spans="14:14" ht="21.75" customHeight="1">
      <c r="N890" s="26"/>
    </row>
    <row r="891" spans="14:14" ht="21.75" customHeight="1">
      <c r="N891" s="26"/>
    </row>
    <row r="892" spans="14:14" ht="21.75" customHeight="1">
      <c r="N892" s="26"/>
    </row>
    <row r="893" spans="14:14" ht="21.75" customHeight="1">
      <c r="N893" s="26"/>
    </row>
    <row r="894" spans="14:14" ht="21.75" customHeight="1">
      <c r="N894" s="26"/>
    </row>
    <row r="895" spans="14:14" ht="21.75" customHeight="1">
      <c r="N895" s="26"/>
    </row>
    <row r="896" spans="14:14" ht="21.75" customHeight="1">
      <c r="N896" s="26"/>
    </row>
    <row r="897" spans="14:14" ht="21.75" customHeight="1">
      <c r="N897" s="26"/>
    </row>
    <row r="898" spans="14:14" ht="21.75" customHeight="1">
      <c r="N898" s="26"/>
    </row>
    <row r="899" spans="14:14" ht="21.75" customHeight="1">
      <c r="N899" s="26"/>
    </row>
    <row r="900" spans="14:14" ht="21.75" customHeight="1">
      <c r="N900" s="26"/>
    </row>
    <row r="901" spans="14:14" ht="21.75" customHeight="1">
      <c r="N901" s="26"/>
    </row>
    <row r="902" spans="14:14" ht="21.75" customHeight="1">
      <c r="N902" s="26"/>
    </row>
    <row r="903" spans="14:14" ht="21.75" customHeight="1">
      <c r="N903" s="26"/>
    </row>
    <row r="904" spans="14:14" ht="21.75" customHeight="1">
      <c r="N904" s="26"/>
    </row>
    <row r="905" spans="14:14" ht="21.75" customHeight="1">
      <c r="N905" s="26"/>
    </row>
    <row r="906" spans="14:14" ht="21.75" customHeight="1">
      <c r="N906" s="26"/>
    </row>
    <row r="907" spans="14:14" ht="21.75" customHeight="1">
      <c r="N907" s="26"/>
    </row>
    <row r="908" spans="14:14" ht="21.75" customHeight="1">
      <c r="N908" s="26"/>
    </row>
    <row r="909" spans="14:14" ht="21.75" customHeight="1">
      <c r="N909" s="26"/>
    </row>
    <row r="910" spans="14:14" ht="21.75" customHeight="1">
      <c r="N910" s="26"/>
    </row>
    <row r="911" spans="14:14" ht="21.75" customHeight="1">
      <c r="N911" s="26"/>
    </row>
    <row r="912" spans="14:14" ht="21.75" customHeight="1">
      <c r="N912" s="26"/>
    </row>
    <row r="913" spans="14:14" ht="21.75" customHeight="1">
      <c r="N913" s="26"/>
    </row>
    <row r="914" spans="14:14" ht="21.75" customHeight="1">
      <c r="N914" s="26"/>
    </row>
    <row r="915" spans="14:14" ht="21.75" customHeight="1">
      <c r="N915" s="26"/>
    </row>
    <row r="916" spans="14:14" ht="21.75" customHeight="1">
      <c r="N916" s="26"/>
    </row>
    <row r="917" spans="14:14" ht="21.75" customHeight="1">
      <c r="N917" s="26"/>
    </row>
    <row r="918" spans="14:14" ht="21.75" customHeight="1">
      <c r="N918" s="26"/>
    </row>
    <row r="919" spans="14:14" ht="21.75" customHeight="1">
      <c r="N919" s="26"/>
    </row>
    <row r="920" spans="14:14" ht="21.75" customHeight="1">
      <c r="N920" s="26"/>
    </row>
    <row r="921" spans="14:14" ht="21.75" customHeight="1">
      <c r="N921" s="26"/>
    </row>
    <row r="922" spans="14:14" ht="21.75" customHeight="1">
      <c r="N922" s="26"/>
    </row>
    <row r="923" spans="14:14" ht="21.75" customHeight="1">
      <c r="N923" s="26"/>
    </row>
    <row r="924" spans="14:14" ht="21.75" customHeight="1">
      <c r="N924" s="26"/>
    </row>
    <row r="925" spans="14:14" ht="21.75" customHeight="1">
      <c r="N925" s="26"/>
    </row>
    <row r="926" spans="14:14" ht="21.75" customHeight="1">
      <c r="N926" s="26"/>
    </row>
    <row r="927" spans="14:14" ht="21.75" customHeight="1">
      <c r="N927" s="26"/>
    </row>
    <row r="928" spans="14:14" ht="21.75" customHeight="1">
      <c r="N928" s="26"/>
    </row>
    <row r="929" spans="14:14" ht="21.75" customHeight="1">
      <c r="N929" s="26"/>
    </row>
    <row r="930" spans="14:14" ht="21.75" customHeight="1">
      <c r="N930" s="26"/>
    </row>
    <row r="931" spans="14:14" ht="21.75" customHeight="1">
      <c r="N931" s="26"/>
    </row>
    <row r="932" spans="14:14" ht="21.75" customHeight="1">
      <c r="N932" s="26"/>
    </row>
    <row r="933" spans="14:14" ht="21.75" customHeight="1">
      <c r="N933" s="26"/>
    </row>
    <row r="934" spans="14:14" ht="21.75" customHeight="1">
      <c r="N934" s="26"/>
    </row>
    <row r="935" spans="14:14" ht="21.75" customHeight="1">
      <c r="N935" s="26"/>
    </row>
    <row r="936" spans="14:14" ht="21.75" customHeight="1">
      <c r="N936" s="26"/>
    </row>
    <row r="937" spans="14:14" ht="21.75" customHeight="1">
      <c r="N937" s="26"/>
    </row>
    <row r="938" spans="14:14" ht="21.75" customHeight="1">
      <c r="N938" s="26"/>
    </row>
    <row r="939" spans="14:14" ht="21.75" customHeight="1">
      <c r="N939" s="26"/>
    </row>
    <row r="940" spans="14:14" ht="21.75" customHeight="1">
      <c r="N940" s="26"/>
    </row>
    <row r="941" spans="14:14" ht="21.75" customHeight="1">
      <c r="N941" s="26"/>
    </row>
    <row r="942" spans="14:14" ht="21.75" customHeight="1">
      <c r="N942" s="26"/>
    </row>
    <row r="943" spans="14:14" ht="21.75" customHeight="1">
      <c r="N943" s="26"/>
    </row>
    <row r="944" spans="14:14" ht="21.75" customHeight="1">
      <c r="N944" s="26"/>
    </row>
    <row r="945" spans="14:14" ht="21.75" customHeight="1">
      <c r="N945" s="26"/>
    </row>
    <row r="946" spans="14:14" ht="21.75" customHeight="1">
      <c r="N946" s="26"/>
    </row>
    <row r="947" spans="14:14" ht="21.75" customHeight="1">
      <c r="N947" s="26"/>
    </row>
    <row r="948" spans="14:14" ht="21.75" customHeight="1">
      <c r="N948" s="26"/>
    </row>
    <row r="949" spans="14:14" ht="21.75" customHeight="1">
      <c r="N949" s="26"/>
    </row>
    <row r="950" spans="14:14" ht="21.75" customHeight="1">
      <c r="N950" s="26"/>
    </row>
    <row r="951" spans="14:14" ht="21.75" customHeight="1">
      <c r="N951" s="26"/>
    </row>
    <row r="952" spans="14:14" ht="21.75" customHeight="1">
      <c r="N952" s="26"/>
    </row>
    <row r="953" spans="14:14" ht="21.75" customHeight="1">
      <c r="N953" s="26"/>
    </row>
    <row r="954" spans="14:14" ht="21.75" customHeight="1">
      <c r="N954" s="26"/>
    </row>
    <row r="955" spans="14:14" ht="21.75" customHeight="1">
      <c r="N955" s="26"/>
    </row>
    <row r="956" spans="14:14" ht="21.75" customHeight="1">
      <c r="N956" s="26"/>
    </row>
    <row r="957" spans="14:14" ht="21.75" customHeight="1">
      <c r="N957" s="26"/>
    </row>
    <row r="958" spans="14:14" ht="21.75" customHeight="1">
      <c r="N958" s="26"/>
    </row>
    <row r="959" spans="14:14" ht="21.75" customHeight="1">
      <c r="N959" s="26"/>
    </row>
    <row r="960" spans="14:14" ht="21.75" customHeight="1">
      <c r="N960" s="26"/>
    </row>
    <row r="961" spans="14:14" ht="21.75" customHeight="1">
      <c r="N961" s="26"/>
    </row>
    <row r="962" spans="14:14" ht="21.75" customHeight="1">
      <c r="N962" s="26"/>
    </row>
    <row r="963" spans="14:14" ht="21.75" customHeight="1">
      <c r="N963" s="26"/>
    </row>
    <row r="964" spans="14:14" ht="21.75" customHeight="1">
      <c r="N964" s="26"/>
    </row>
    <row r="965" spans="14:14" ht="21.75" customHeight="1">
      <c r="N965" s="26"/>
    </row>
    <row r="966" spans="14:14" ht="21.75" customHeight="1">
      <c r="N966" s="26"/>
    </row>
    <row r="967" spans="14:14" ht="21.75" customHeight="1">
      <c r="N967" s="26"/>
    </row>
    <row r="968" spans="14:14" ht="21.75" customHeight="1">
      <c r="N968" s="26"/>
    </row>
    <row r="969" spans="14:14" ht="21.75" customHeight="1">
      <c r="N969" s="26"/>
    </row>
    <row r="970" spans="14:14" ht="21.75" customHeight="1">
      <c r="N970" s="26"/>
    </row>
    <row r="971" spans="14:14" ht="21.75" customHeight="1">
      <c r="N971" s="26"/>
    </row>
    <row r="972" spans="14:14" ht="21.75" customHeight="1">
      <c r="N972" s="26"/>
    </row>
    <row r="973" spans="14:14" ht="21.75" customHeight="1">
      <c r="N973" s="26"/>
    </row>
    <row r="974" spans="14:14" ht="21.75" customHeight="1">
      <c r="N974" s="26"/>
    </row>
    <row r="975" spans="14:14" ht="21.75" customHeight="1">
      <c r="N975" s="26"/>
    </row>
    <row r="976" spans="14:14" ht="21.75" customHeight="1">
      <c r="N976" s="26"/>
    </row>
    <row r="977" spans="14:14" ht="21.75" customHeight="1">
      <c r="N977" s="26"/>
    </row>
    <row r="978" spans="14:14" ht="21.75" customHeight="1">
      <c r="N978" s="26"/>
    </row>
    <row r="979" spans="14:14" ht="21.75" customHeight="1">
      <c r="N979" s="26"/>
    </row>
    <row r="980" spans="14:14" ht="21.75" customHeight="1">
      <c r="N980" s="26"/>
    </row>
    <row r="981" spans="14:14" ht="21.75" customHeight="1">
      <c r="N981" s="26"/>
    </row>
    <row r="982" spans="14:14" ht="21.75" customHeight="1">
      <c r="N982" s="26"/>
    </row>
    <row r="983" spans="14:14" ht="21.75" customHeight="1">
      <c r="N983" s="26"/>
    </row>
    <row r="984" spans="14:14" ht="21.75" customHeight="1">
      <c r="N984" s="26"/>
    </row>
    <row r="985" spans="14:14" ht="21.75" customHeight="1">
      <c r="N985" s="26"/>
    </row>
    <row r="986" spans="14:14" ht="21.75" customHeight="1">
      <c r="N986" s="26"/>
    </row>
    <row r="987" spans="14:14" ht="21.75" customHeight="1">
      <c r="N987" s="26"/>
    </row>
    <row r="988" spans="14:14" ht="21.75" customHeight="1">
      <c r="N988" s="26"/>
    </row>
    <row r="989" spans="14:14" ht="21.75" customHeight="1">
      <c r="N989" s="26"/>
    </row>
    <row r="990" spans="14:14" ht="21.75" customHeight="1">
      <c r="N990" s="26"/>
    </row>
    <row r="991" spans="14:14" ht="21.75" customHeight="1">
      <c r="N991" s="26"/>
    </row>
    <row r="992" spans="14:14" ht="21.75" customHeight="1">
      <c r="N992" s="26"/>
    </row>
    <row r="993" spans="14:14" ht="21.75" customHeight="1">
      <c r="N993" s="26"/>
    </row>
    <row r="994" spans="14:14" ht="21.75" customHeight="1">
      <c r="N994" s="26"/>
    </row>
    <row r="995" spans="14:14" ht="21.75" customHeight="1">
      <c r="N995" s="26"/>
    </row>
    <row r="996" spans="14:14" ht="21.75" customHeight="1">
      <c r="N996" s="26"/>
    </row>
    <row r="997" spans="14:14" ht="21.75" customHeight="1">
      <c r="N997" s="26"/>
    </row>
    <row r="998" spans="14:14" ht="21.75" customHeight="1">
      <c r="N998" s="26"/>
    </row>
    <row r="999" spans="14:14" ht="21.75" customHeight="1">
      <c r="N999" s="26"/>
    </row>
    <row r="1000" spans="14:14" ht="21.75" customHeight="1">
      <c r="N1000" s="26"/>
    </row>
    <row r="1001" spans="14:14" ht="21.75" customHeight="1">
      <c r="N1001" s="26"/>
    </row>
    <row r="1002" spans="14:14" ht="21.75" customHeight="1">
      <c r="N1002" s="26"/>
    </row>
    <row r="1003" spans="14:14" ht="21.75" customHeight="1">
      <c r="N1003" s="26"/>
    </row>
    <row r="1004" spans="14:14" ht="21.75" customHeight="1">
      <c r="N1004" s="26"/>
    </row>
    <row r="1005" spans="14:14" ht="21.75" customHeight="1">
      <c r="N1005" s="26"/>
    </row>
    <row r="1006" spans="14:14" ht="21.75" customHeight="1">
      <c r="N1006" s="26"/>
    </row>
    <row r="1007" spans="14:14" ht="21.75" customHeight="1">
      <c r="N1007" s="26"/>
    </row>
    <row r="1008" spans="14:14" ht="21.75" customHeight="1">
      <c r="N1008" s="26"/>
    </row>
    <row r="1009" spans="14:14" ht="21.75" customHeight="1">
      <c r="N1009" s="26"/>
    </row>
    <row r="1010" spans="14:14" ht="21.75" customHeight="1">
      <c r="N1010" s="26"/>
    </row>
    <row r="1011" spans="14:14" ht="21.75" customHeight="1">
      <c r="N1011" s="26"/>
    </row>
    <row r="1012" spans="14:14" ht="21.75" customHeight="1">
      <c r="N1012" s="26"/>
    </row>
    <row r="1013" spans="14:14" ht="21.75" customHeight="1">
      <c r="N1013" s="26"/>
    </row>
    <row r="1014" spans="14:14" ht="21.75" customHeight="1">
      <c r="N1014" s="26"/>
    </row>
    <row r="1015" spans="14:14" ht="21.75" customHeight="1">
      <c r="N1015" s="26"/>
    </row>
    <row r="1016" spans="14:14" ht="21.75" customHeight="1">
      <c r="N1016" s="26"/>
    </row>
    <row r="1017" spans="14:14" ht="21.75" customHeight="1">
      <c r="N1017" s="26"/>
    </row>
    <row r="1018" spans="14:14" ht="21.75" customHeight="1">
      <c r="N1018" s="26"/>
    </row>
    <row r="1019" spans="14:14" ht="21.75" customHeight="1">
      <c r="N1019" s="26"/>
    </row>
    <row r="1020" spans="14:14" ht="21.75" customHeight="1">
      <c r="N1020" s="26"/>
    </row>
    <row r="1021" spans="14:14" ht="21.75" customHeight="1">
      <c r="N1021" s="26"/>
    </row>
    <row r="1022" spans="14:14" ht="21.75" customHeight="1">
      <c r="N1022" s="26"/>
    </row>
    <row r="1023" spans="14:14" ht="21.75" customHeight="1">
      <c r="N1023" s="26"/>
    </row>
    <row r="1024" spans="14:14" ht="21.75" customHeight="1">
      <c r="N1024" s="26"/>
    </row>
    <row r="1025" spans="14:14" ht="21.75" customHeight="1">
      <c r="N1025" s="26"/>
    </row>
    <row r="1026" spans="14:14" ht="21.75" customHeight="1">
      <c r="N1026" s="26"/>
    </row>
    <row r="1027" spans="14:14" ht="21.75" customHeight="1">
      <c r="N1027" s="26"/>
    </row>
    <row r="1028" spans="14:14" ht="21.75" customHeight="1">
      <c r="N1028" s="26"/>
    </row>
    <row r="1029" spans="14:14" ht="21.75" customHeight="1">
      <c r="N1029" s="26"/>
    </row>
    <row r="1030" spans="14:14" ht="21.75" customHeight="1">
      <c r="N1030" s="26"/>
    </row>
    <row r="1031" spans="14:14" ht="21.75" customHeight="1">
      <c r="N1031" s="26"/>
    </row>
    <row r="1032" spans="14:14" ht="21.75" customHeight="1">
      <c r="N1032" s="26"/>
    </row>
    <row r="1033" spans="14:14" ht="21.75" customHeight="1">
      <c r="N1033" s="26"/>
    </row>
    <row r="1034" spans="14:14" ht="21.75" customHeight="1">
      <c r="N1034" s="26"/>
    </row>
    <row r="1035" spans="14:14" ht="21.75" customHeight="1">
      <c r="N1035" s="26"/>
    </row>
    <row r="1036" spans="14:14" ht="21.75" customHeight="1">
      <c r="N1036" s="26"/>
    </row>
    <row r="1037" spans="14:14" ht="21.75" customHeight="1">
      <c r="N1037" s="26"/>
    </row>
    <row r="1038" spans="14:14" ht="21.75" customHeight="1">
      <c r="N1038" s="26"/>
    </row>
    <row r="1039" spans="14:14" ht="21.75" customHeight="1">
      <c r="N1039" s="26"/>
    </row>
    <row r="1040" spans="14:14" ht="21.75" customHeight="1">
      <c r="N1040" s="26"/>
    </row>
    <row r="1041" spans="14:14" ht="21.75" customHeight="1">
      <c r="N1041" s="26"/>
    </row>
    <row r="1042" spans="14:14" ht="21.75" customHeight="1">
      <c r="N1042" s="26"/>
    </row>
    <row r="1043" spans="14:14" ht="21.75" customHeight="1">
      <c r="N1043" s="26"/>
    </row>
    <row r="1044" spans="14:14" ht="21.75" customHeight="1">
      <c r="N1044" s="26"/>
    </row>
    <row r="1045" spans="14:14" ht="21.75" customHeight="1">
      <c r="N1045" s="26"/>
    </row>
    <row r="1046" spans="14:14" ht="21.75" customHeight="1">
      <c r="N1046" s="26"/>
    </row>
    <row r="1047" spans="14:14" ht="21.75" customHeight="1">
      <c r="N1047" s="26"/>
    </row>
    <row r="1048" spans="14:14" ht="21.75" customHeight="1">
      <c r="N1048" s="26"/>
    </row>
    <row r="1049" spans="14:14" ht="21.75" customHeight="1">
      <c r="N1049" s="26"/>
    </row>
    <row r="1050" spans="14:14" ht="21.75" customHeight="1">
      <c r="N1050" s="26"/>
    </row>
    <row r="1051" spans="14:14" ht="21.75" customHeight="1">
      <c r="N1051" s="26"/>
    </row>
    <row r="1052" spans="14:14" ht="21.75" customHeight="1">
      <c r="N1052" s="26"/>
    </row>
    <row r="1053" spans="14:14" ht="21.75" customHeight="1">
      <c r="N1053" s="26"/>
    </row>
    <row r="1054" spans="14:14" ht="21.75" customHeight="1">
      <c r="N1054" s="26"/>
    </row>
    <row r="1055" spans="14:14" ht="21.75" customHeight="1">
      <c r="N1055" s="26"/>
    </row>
    <row r="1056" spans="14:14" ht="21.75" customHeight="1">
      <c r="N1056" s="26"/>
    </row>
    <row r="1057" spans="14:14" ht="21.75" customHeight="1">
      <c r="N1057" s="26"/>
    </row>
    <row r="1058" spans="14:14" ht="21.75" customHeight="1">
      <c r="N1058" s="26"/>
    </row>
    <row r="1059" spans="14:14" ht="21.75" customHeight="1">
      <c r="N1059" s="26"/>
    </row>
    <row r="1060" spans="14:14" ht="21.75" customHeight="1">
      <c r="N1060" s="26"/>
    </row>
    <row r="1061" spans="14:14" ht="21.75" customHeight="1">
      <c r="N1061" s="26"/>
    </row>
    <row r="1062" spans="14:14" ht="21.75" customHeight="1">
      <c r="N1062" s="26"/>
    </row>
    <row r="1063" spans="14:14" ht="21.75" customHeight="1">
      <c r="N1063" s="26"/>
    </row>
    <row r="1064" spans="14:14" ht="21.75" customHeight="1">
      <c r="N1064" s="26"/>
    </row>
    <row r="1065" spans="14:14" ht="21.75" customHeight="1">
      <c r="N1065" s="26"/>
    </row>
    <row r="1066" spans="14:14" ht="21.75" customHeight="1">
      <c r="N1066" s="26"/>
    </row>
    <row r="1067" spans="14:14" ht="21.75" customHeight="1">
      <c r="N1067" s="26"/>
    </row>
    <row r="1068" spans="14:14" ht="21.75" customHeight="1">
      <c r="N1068" s="26"/>
    </row>
    <row r="1069" spans="14:14" ht="21.75" customHeight="1">
      <c r="N1069" s="26"/>
    </row>
    <row r="1070" spans="14:14" ht="21.75" customHeight="1">
      <c r="N1070" s="26"/>
    </row>
    <row r="1071" spans="14:14" ht="21.75" customHeight="1">
      <c r="N1071" s="26"/>
    </row>
    <row r="1072" spans="14:14" ht="21.75" customHeight="1">
      <c r="N1072" s="26"/>
    </row>
    <row r="1073" spans="14:14" ht="21.75" customHeight="1">
      <c r="N1073" s="26"/>
    </row>
    <row r="1074" spans="14:14" ht="21.75" customHeight="1">
      <c r="N1074" s="26"/>
    </row>
    <row r="1075" spans="14:14" ht="21.75" customHeight="1">
      <c r="N1075" s="26"/>
    </row>
    <row r="1076" spans="14:14" ht="21.75" customHeight="1">
      <c r="N1076" s="26"/>
    </row>
    <row r="1077" spans="14:14" ht="21.75" customHeight="1">
      <c r="N1077" s="26"/>
    </row>
    <row r="1078" spans="14:14" ht="21.75" customHeight="1">
      <c r="N1078" s="26"/>
    </row>
    <row r="1079" spans="14:14" ht="21.75" customHeight="1">
      <c r="N1079" s="26"/>
    </row>
    <row r="1080" spans="14:14" ht="21.75" customHeight="1">
      <c r="N1080" s="26"/>
    </row>
    <row r="1081" spans="14:14" ht="21.75" customHeight="1">
      <c r="N1081" s="26"/>
    </row>
    <row r="1082" spans="14:14" ht="21.75" customHeight="1">
      <c r="N1082" s="26"/>
    </row>
    <row r="1083" spans="14:14" ht="21.75" customHeight="1">
      <c r="N1083" s="26"/>
    </row>
    <row r="1084" spans="14:14" ht="21.75" customHeight="1">
      <c r="N1084" s="26"/>
    </row>
    <row r="1085" spans="14:14" ht="21.75" customHeight="1">
      <c r="N1085" s="26"/>
    </row>
    <row r="1086" spans="14:14" ht="21.75" customHeight="1">
      <c r="N1086" s="26"/>
    </row>
    <row r="1087" spans="14:14" ht="21.75" customHeight="1">
      <c r="N1087" s="26"/>
    </row>
    <row r="1088" spans="14:14" ht="21.75" customHeight="1">
      <c r="N1088" s="26"/>
    </row>
    <row r="1089" spans="14:14" ht="21.75" customHeight="1">
      <c r="N1089" s="26"/>
    </row>
    <row r="1090" spans="14:14" ht="21.75" customHeight="1">
      <c r="N1090" s="26"/>
    </row>
    <row r="1091" spans="14:14" ht="21.75" customHeight="1">
      <c r="N1091" s="26"/>
    </row>
    <row r="1092" spans="14:14" ht="21.75" customHeight="1">
      <c r="N1092" s="26"/>
    </row>
    <row r="1093" spans="14:14" ht="21.75" customHeight="1">
      <c r="N1093" s="26"/>
    </row>
    <row r="1094" spans="14:14" ht="21.75" customHeight="1">
      <c r="N1094" s="26"/>
    </row>
    <row r="1095" spans="14:14" ht="21.75" customHeight="1">
      <c r="N1095" s="26"/>
    </row>
    <row r="1096" spans="14:14" ht="21.75" customHeight="1">
      <c r="N1096" s="26"/>
    </row>
    <row r="1097" spans="14:14" ht="21.75" customHeight="1">
      <c r="N1097" s="26"/>
    </row>
    <row r="1098" spans="14:14" ht="21.75" customHeight="1">
      <c r="N1098" s="26"/>
    </row>
    <row r="1099" spans="14:14" ht="21.75" customHeight="1">
      <c r="N1099" s="26"/>
    </row>
    <row r="1100" spans="14:14" ht="21.75" customHeight="1">
      <c r="N1100" s="26"/>
    </row>
    <row r="1101" spans="14:14" ht="21.75" customHeight="1">
      <c r="N1101" s="26"/>
    </row>
    <row r="1102" spans="14:14" ht="21.75" customHeight="1">
      <c r="N1102" s="26"/>
    </row>
    <row r="1103" spans="14:14" ht="21.75" customHeight="1">
      <c r="N1103" s="26"/>
    </row>
    <row r="1104" spans="14:14" ht="21.75" customHeight="1">
      <c r="N1104" s="26"/>
    </row>
    <row r="1105" spans="14:14" ht="21.75" customHeight="1">
      <c r="N1105" s="26"/>
    </row>
    <row r="1106" spans="14:14" ht="21.75" customHeight="1">
      <c r="N1106" s="26"/>
    </row>
    <row r="1107" spans="14:14" ht="21.75" customHeight="1">
      <c r="N1107" s="26"/>
    </row>
    <row r="1108" spans="14:14" ht="21.75" customHeight="1">
      <c r="N1108" s="26"/>
    </row>
    <row r="1109" spans="14:14" ht="21.75" customHeight="1">
      <c r="N1109" s="26"/>
    </row>
    <row r="1110" spans="14:14" ht="21.75" customHeight="1">
      <c r="N1110" s="26"/>
    </row>
    <row r="1111" spans="14:14" ht="21.75" customHeight="1">
      <c r="N1111" s="26"/>
    </row>
    <row r="1112" spans="14:14" ht="21.75" customHeight="1">
      <c r="N1112" s="26"/>
    </row>
    <row r="1113" spans="14:14" ht="21.75" customHeight="1">
      <c r="N1113" s="26"/>
    </row>
    <row r="1114" spans="14:14" ht="21.75" customHeight="1">
      <c r="N1114" s="26"/>
    </row>
    <row r="1115" spans="14:14" ht="21.75" customHeight="1">
      <c r="N1115" s="26"/>
    </row>
    <row r="1116" spans="14:14" ht="21.75" customHeight="1">
      <c r="N1116" s="26"/>
    </row>
    <row r="1117" spans="14:14" ht="21.75" customHeight="1">
      <c r="N1117" s="26"/>
    </row>
    <row r="1118" spans="14:14" ht="21.75" customHeight="1">
      <c r="N1118" s="26"/>
    </row>
    <row r="1119" spans="14:14" ht="21.75" customHeight="1">
      <c r="N1119" s="26"/>
    </row>
    <row r="1120" spans="14:14" ht="21.75" customHeight="1">
      <c r="N1120" s="26"/>
    </row>
    <row r="1121" spans="14:14" ht="21.75" customHeight="1">
      <c r="N1121" s="26"/>
    </row>
    <row r="1122" spans="14:14" ht="21.75" customHeight="1">
      <c r="N1122" s="26"/>
    </row>
    <row r="1123" spans="14:14" ht="21.75" customHeight="1">
      <c r="N1123" s="26"/>
    </row>
    <row r="1124" spans="14:14" ht="21.75" customHeight="1">
      <c r="N1124" s="26"/>
    </row>
    <row r="1125" spans="14:14" ht="21.75" customHeight="1">
      <c r="N1125" s="26"/>
    </row>
    <row r="1126" spans="14:14" ht="21.75" customHeight="1">
      <c r="N1126" s="26"/>
    </row>
    <row r="1127" spans="14:14" ht="21.75" customHeight="1">
      <c r="N1127" s="26"/>
    </row>
    <row r="1128" spans="14:14" ht="21.75" customHeight="1">
      <c r="N1128" s="26"/>
    </row>
    <row r="1129" spans="14:14" ht="21.75" customHeight="1">
      <c r="N1129" s="26"/>
    </row>
    <row r="1130" spans="14:14" ht="21.75" customHeight="1">
      <c r="N1130" s="26"/>
    </row>
    <row r="1131" spans="14:14" ht="21.75" customHeight="1">
      <c r="N1131" s="26"/>
    </row>
    <row r="1132" spans="14:14" ht="21.75" customHeight="1">
      <c r="N1132" s="26"/>
    </row>
    <row r="1133" spans="14:14" ht="21.75" customHeight="1">
      <c r="N1133" s="26"/>
    </row>
    <row r="1134" spans="14:14" ht="21.75" customHeight="1">
      <c r="N1134" s="26"/>
    </row>
    <row r="1135" spans="14:14" ht="21.75" customHeight="1">
      <c r="N1135" s="26"/>
    </row>
    <row r="1136" spans="14:14" ht="21.75" customHeight="1">
      <c r="N1136" s="26"/>
    </row>
    <row r="1137" spans="14:14" ht="21.75" customHeight="1">
      <c r="N1137" s="26"/>
    </row>
    <row r="1138" spans="14:14" ht="21.75" customHeight="1">
      <c r="N1138" s="26"/>
    </row>
    <row r="1139" spans="14:14" ht="21.75" customHeight="1">
      <c r="N1139" s="26"/>
    </row>
    <row r="1140" spans="14:14" ht="21.75" customHeight="1">
      <c r="N1140" s="26"/>
    </row>
    <row r="1141" spans="14:14" ht="21.75" customHeight="1">
      <c r="N1141" s="26"/>
    </row>
    <row r="1142" spans="14:14" ht="21.75" customHeight="1">
      <c r="N1142" s="26"/>
    </row>
    <row r="1143" spans="14:14" ht="21.75" customHeight="1">
      <c r="N1143" s="26"/>
    </row>
    <row r="1144" spans="14:14" ht="21.75" customHeight="1">
      <c r="N1144" s="26"/>
    </row>
    <row r="1145" spans="14:14" ht="21.75" customHeight="1">
      <c r="N1145" s="26"/>
    </row>
    <row r="1146" spans="14:14" ht="21.75" customHeight="1">
      <c r="N1146" s="26"/>
    </row>
    <row r="1147" spans="14:14" ht="21.75" customHeight="1">
      <c r="N1147" s="26"/>
    </row>
    <row r="1148" spans="14:14" ht="21.75" customHeight="1">
      <c r="N1148" s="26"/>
    </row>
    <row r="1149" spans="14:14" ht="21.75" customHeight="1">
      <c r="N1149" s="26"/>
    </row>
    <row r="1150" spans="14:14" ht="21.75" customHeight="1">
      <c r="N1150" s="26"/>
    </row>
    <row r="1151" spans="14:14" ht="21.75" customHeight="1">
      <c r="N1151" s="26"/>
    </row>
    <row r="1152" spans="14:14" ht="21.75" customHeight="1">
      <c r="N1152" s="26"/>
    </row>
    <row r="1153" spans="14:14" ht="21.75" customHeight="1">
      <c r="N1153" s="26"/>
    </row>
    <row r="1154" spans="14:14" ht="21.75" customHeight="1">
      <c r="N1154" s="26"/>
    </row>
    <row r="1155" spans="14:14" ht="21.75" customHeight="1">
      <c r="N1155" s="26"/>
    </row>
    <row r="1156" spans="14:14" ht="21.75" customHeight="1">
      <c r="N1156" s="26"/>
    </row>
    <row r="1157" spans="14:14" ht="21.75" customHeight="1">
      <c r="N1157" s="26"/>
    </row>
    <row r="1158" spans="14:14" ht="21.75" customHeight="1">
      <c r="N1158" s="26"/>
    </row>
    <row r="1159" spans="14:14" ht="21.75" customHeight="1">
      <c r="N1159" s="26"/>
    </row>
    <row r="1160" spans="14:14" ht="21.75" customHeight="1">
      <c r="N1160" s="26"/>
    </row>
    <row r="1161" spans="14:14" ht="21.75" customHeight="1">
      <c r="N1161" s="26"/>
    </row>
    <row r="1162" spans="14:14" ht="21.75" customHeight="1">
      <c r="N1162" s="26"/>
    </row>
    <row r="1163" spans="14:14" ht="21.75" customHeight="1">
      <c r="N1163" s="26"/>
    </row>
    <row r="1164" spans="14:14" ht="21.75" customHeight="1">
      <c r="N1164" s="26"/>
    </row>
    <row r="1165" spans="14:14" ht="21.75" customHeight="1">
      <c r="N1165" s="26"/>
    </row>
    <row r="1166" spans="14:14" ht="21.75" customHeight="1">
      <c r="N1166" s="26"/>
    </row>
    <row r="1167" spans="14:14" ht="21.75" customHeight="1">
      <c r="N1167" s="26"/>
    </row>
    <row r="1168" spans="14:14" ht="21.75" customHeight="1">
      <c r="N1168" s="26"/>
    </row>
    <row r="1169" spans="14:14" ht="21.75" customHeight="1">
      <c r="N1169" s="26"/>
    </row>
    <row r="1170" spans="14:14" ht="21.75" customHeight="1">
      <c r="N1170" s="26"/>
    </row>
    <row r="1171" spans="14:14" ht="21.75" customHeight="1">
      <c r="N1171" s="26"/>
    </row>
    <row r="1172" spans="14:14" ht="21.75" customHeight="1">
      <c r="N1172" s="26"/>
    </row>
    <row r="1173" spans="14:14" ht="21.75" customHeight="1">
      <c r="N1173" s="26"/>
    </row>
    <row r="1174" spans="14:14" ht="21.75" customHeight="1">
      <c r="N1174" s="26"/>
    </row>
    <row r="1175" spans="14:14" ht="21.75" customHeight="1">
      <c r="N1175" s="26"/>
    </row>
    <row r="1176" spans="14:14" ht="21.75" customHeight="1">
      <c r="N1176" s="26"/>
    </row>
    <row r="1177" spans="14:14" ht="21.75" customHeight="1">
      <c r="N1177" s="26"/>
    </row>
    <row r="1178" spans="14:14" ht="21.75" customHeight="1">
      <c r="N1178" s="26"/>
    </row>
    <row r="1179" spans="14:14" ht="21.75" customHeight="1">
      <c r="N1179" s="26"/>
    </row>
    <row r="1180" spans="14:14" ht="21.75" customHeight="1">
      <c r="N1180" s="26"/>
    </row>
    <row r="1181" spans="14:14" ht="21.75" customHeight="1">
      <c r="N1181" s="26"/>
    </row>
    <row r="1182" spans="14:14" ht="21.75" customHeight="1">
      <c r="N1182" s="26"/>
    </row>
    <row r="1183" spans="14:14" ht="21.75" customHeight="1">
      <c r="N1183" s="26"/>
    </row>
    <row r="1184" spans="14:14" ht="21.75" customHeight="1">
      <c r="N1184" s="26"/>
    </row>
    <row r="1185" spans="14:14" ht="21.75" customHeight="1">
      <c r="N1185" s="26"/>
    </row>
    <row r="1186" spans="14:14" ht="21.75" customHeight="1">
      <c r="N1186" s="26"/>
    </row>
    <row r="1187" spans="14:14" ht="21.75" customHeight="1">
      <c r="N1187" s="26"/>
    </row>
    <row r="1188" spans="14:14" ht="21.75" customHeight="1">
      <c r="N1188" s="26"/>
    </row>
    <row r="1189" spans="14:14" ht="21.75" customHeight="1">
      <c r="N1189" s="26"/>
    </row>
    <row r="1190" spans="14:14" ht="21.75" customHeight="1">
      <c r="N1190" s="26"/>
    </row>
    <row r="1191" spans="14:14" ht="21.75" customHeight="1">
      <c r="N1191" s="26"/>
    </row>
    <row r="1192" spans="14:14" ht="21.75" customHeight="1">
      <c r="N1192" s="26"/>
    </row>
    <row r="1193" spans="14:14" ht="21.75" customHeight="1">
      <c r="N1193" s="26"/>
    </row>
    <row r="1194" spans="14:14" ht="21.75" customHeight="1">
      <c r="N1194" s="26"/>
    </row>
    <row r="1195" spans="14:14" ht="21.75" customHeight="1">
      <c r="N1195" s="26"/>
    </row>
    <row r="1196" spans="14:14" ht="21.75" customHeight="1">
      <c r="N1196" s="26"/>
    </row>
    <row r="1197" spans="14:14" ht="21.75" customHeight="1">
      <c r="N1197" s="26"/>
    </row>
    <row r="1198" spans="14:14" ht="21.75" customHeight="1">
      <c r="N1198" s="26"/>
    </row>
    <row r="1199" spans="14:14" ht="21.75" customHeight="1">
      <c r="N1199" s="26"/>
    </row>
    <row r="1200" spans="14:14" ht="21.75" customHeight="1">
      <c r="N1200" s="26"/>
    </row>
    <row r="1201" spans="14:14" ht="21.75" customHeight="1">
      <c r="N1201" s="26"/>
    </row>
    <row r="1202" spans="14:14" ht="21.75" customHeight="1">
      <c r="N1202" s="26"/>
    </row>
    <row r="1203" spans="14:14" ht="21.75" customHeight="1">
      <c r="N1203" s="26"/>
    </row>
    <row r="1204" spans="14:14" ht="21.75" customHeight="1">
      <c r="N1204" s="26"/>
    </row>
    <row r="1205" spans="14:14" ht="21.75" customHeight="1">
      <c r="N1205" s="26"/>
    </row>
    <row r="1206" spans="14:14" ht="21.75" customHeight="1">
      <c r="N1206" s="26"/>
    </row>
    <row r="1207" spans="14:14" ht="21.75" customHeight="1">
      <c r="N1207" s="26"/>
    </row>
    <row r="1208" spans="14:14" ht="21.75" customHeight="1">
      <c r="N1208" s="26"/>
    </row>
    <row r="1209" spans="14:14" ht="21.75" customHeight="1">
      <c r="N1209" s="26"/>
    </row>
    <row r="1210" spans="14:14" ht="21.75" customHeight="1">
      <c r="N1210" s="26"/>
    </row>
    <row r="1211" spans="14:14" ht="21.75" customHeight="1">
      <c r="N1211" s="26"/>
    </row>
    <row r="1212" spans="14:14" ht="21.75" customHeight="1">
      <c r="N1212" s="26"/>
    </row>
    <row r="1213" spans="14:14" ht="21.75" customHeight="1">
      <c r="N1213" s="26"/>
    </row>
    <row r="1214" spans="14:14" ht="21.75" customHeight="1">
      <c r="N1214" s="26"/>
    </row>
    <row r="1215" spans="14:14" ht="21.75" customHeight="1">
      <c r="N1215" s="26"/>
    </row>
    <row r="1216" spans="14:14" ht="21.75" customHeight="1">
      <c r="N1216" s="26"/>
    </row>
    <row r="1217" spans="14:14" ht="21.75" customHeight="1">
      <c r="N1217" s="26"/>
    </row>
    <row r="1218" spans="14:14" ht="21.75" customHeight="1">
      <c r="N1218" s="26"/>
    </row>
    <row r="1219" spans="14:14" ht="21.75" customHeight="1">
      <c r="N1219" s="26"/>
    </row>
    <row r="1220" spans="14:14" ht="21.75" customHeight="1">
      <c r="N1220" s="26"/>
    </row>
    <row r="1221" spans="14:14" ht="21.75" customHeight="1">
      <c r="N1221" s="26"/>
    </row>
    <row r="1222" spans="14:14" ht="21.75" customHeight="1">
      <c r="N1222" s="26"/>
    </row>
    <row r="1223" spans="14:14" ht="21.75" customHeight="1">
      <c r="N1223" s="26"/>
    </row>
    <row r="1224" spans="14:14" ht="21.75" customHeight="1">
      <c r="N1224" s="26"/>
    </row>
    <row r="1225" spans="14:14" ht="21.75" customHeight="1">
      <c r="N1225" s="26"/>
    </row>
    <row r="1226" spans="14:14" ht="21.75" customHeight="1">
      <c r="N1226" s="26"/>
    </row>
    <row r="1227" spans="14:14" ht="21.75" customHeight="1">
      <c r="N1227" s="26"/>
    </row>
    <row r="1228" spans="14:14" ht="21.75" customHeight="1">
      <c r="N1228" s="26"/>
    </row>
    <row r="1229" spans="14:14" ht="21.75" customHeight="1">
      <c r="N1229" s="26"/>
    </row>
    <row r="1230" spans="14:14" ht="21.75" customHeight="1">
      <c r="N1230" s="26"/>
    </row>
    <row r="1231" spans="14:14" ht="21.75" customHeight="1">
      <c r="N1231" s="26"/>
    </row>
    <row r="1232" spans="14:14" ht="21.75" customHeight="1">
      <c r="N1232" s="26"/>
    </row>
    <row r="1233" spans="14:14" ht="21.75" customHeight="1">
      <c r="N1233" s="26"/>
    </row>
    <row r="1234" spans="14:14" ht="21.75" customHeight="1">
      <c r="N1234" s="26"/>
    </row>
    <row r="1235" spans="14:14" ht="21.75" customHeight="1">
      <c r="N1235" s="26"/>
    </row>
    <row r="1236" spans="14:14" ht="21.75" customHeight="1">
      <c r="N1236" s="26"/>
    </row>
    <row r="1237" spans="14:14" ht="21.75" customHeight="1">
      <c r="N1237" s="26"/>
    </row>
    <row r="1238" spans="14:14" ht="21.75" customHeight="1">
      <c r="N1238" s="26"/>
    </row>
    <row r="1239" spans="14:14" ht="21.75" customHeight="1">
      <c r="N1239" s="26"/>
    </row>
    <row r="1240" spans="14:14" ht="21.75" customHeight="1">
      <c r="N1240" s="26"/>
    </row>
    <row r="1241" spans="14:14" ht="21.75" customHeight="1">
      <c r="N1241" s="26"/>
    </row>
    <row r="1242" spans="14:14" ht="21.75" customHeight="1">
      <c r="N1242" s="26"/>
    </row>
    <row r="1243" spans="14:14" ht="21.75" customHeight="1">
      <c r="N1243" s="26"/>
    </row>
    <row r="1244" spans="14:14" ht="21.75" customHeight="1">
      <c r="N1244" s="26"/>
    </row>
    <row r="1245" spans="14:14" ht="21.75" customHeight="1">
      <c r="N1245" s="26"/>
    </row>
    <row r="1246" spans="14:14" ht="21.75" customHeight="1">
      <c r="N1246" s="26"/>
    </row>
    <row r="1247" spans="14:14" ht="21.75" customHeight="1">
      <c r="N1247" s="26"/>
    </row>
    <row r="1248" spans="14:14" ht="21.75" customHeight="1">
      <c r="N1248" s="26"/>
    </row>
    <row r="1249" spans="14:14" ht="21.75" customHeight="1">
      <c r="N1249" s="26"/>
    </row>
    <row r="1250" spans="14:14" ht="21.75" customHeight="1">
      <c r="N1250" s="26"/>
    </row>
    <row r="1251" spans="14:14" ht="21.75" customHeight="1">
      <c r="N1251" s="26"/>
    </row>
    <row r="1252" spans="14:14" ht="21.75" customHeight="1">
      <c r="N1252" s="26"/>
    </row>
    <row r="1253" spans="14:14" ht="21.75" customHeight="1">
      <c r="N1253" s="26"/>
    </row>
    <row r="1254" spans="14:14" ht="21.75" customHeight="1">
      <c r="N1254" s="26"/>
    </row>
    <row r="1255" spans="14:14" ht="21.75" customHeight="1">
      <c r="N1255" s="26"/>
    </row>
    <row r="1256" spans="14:14" ht="21.75" customHeight="1">
      <c r="N1256" s="26"/>
    </row>
    <row r="1257" spans="14:14" ht="21.75" customHeight="1">
      <c r="N1257" s="26"/>
    </row>
    <row r="1258" spans="14:14" ht="21.75" customHeight="1">
      <c r="N1258" s="26"/>
    </row>
    <row r="1259" spans="14:14" ht="21.75" customHeight="1">
      <c r="N1259" s="26"/>
    </row>
    <row r="1260" spans="14:14" ht="21.75" customHeight="1">
      <c r="N1260" s="26"/>
    </row>
    <row r="1261" spans="14:14" ht="21.75" customHeight="1">
      <c r="N1261" s="26"/>
    </row>
    <row r="1262" spans="14:14" ht="21.75" customHeight="1">
      <c r="N1262" s="26"/>
    </row>
    <row r="1263" spans="14:14" ht="21.75" customHeight="1">
      <c r="N1263" s="26"/>
    </row>
    <row r="1264" spans="14:14" ht="21.75" customHeight="1">
      <c r="N1264" s="26"/>
    </row>
    <row r="1265" spans="14:14" ht="21.75" customHeight="1">
      <c r="N1265" s="26"/>
    </row>
    <row r="1266" spans="14:14" ht="21.75" customHeight="1">
      <c r="N1266" s="26"/>
    </row>
    <row r="1267" spans="14:14" ht="21.75" customHeight="1">
      <c r="N1267" s="26"/>
    </row>
    <row r="1268" spans="14:14" ht="21.75" customHeight="1">
      <c r="N1268" s="26"/>
    </row>
    <row r="1269" spans="14:14" ht="21.75" customHeight="1">
      <c r="N1269" s="26"/>
    </row>
    <row r="1270" spans="14:14" ht="21.75" customHeight="1">
      <c r="N1270" s="26"/>
    </row>
    <row r="1271" spans="14:14" ht="21.75" customHeight="1">
      <c r="N1271" s="26"/>
    </row>
    <row r="1272" spans="14:14" ht="21.75" customHeight="1">
      <c r="N1272" s="26"/>
    </row>
    <row r="1273" spans="14:14" ht="21.75" customHeight="1">
      <c r="N1273" s="26"/>
    </row>
    <row r="1274" spans="14:14" ht="21.75" customHeight="1">
      <c r="N1274" s="26"/>
    </row>
    <row r="1275" spans="14:14" ht="21.75" customHeight="1">
      <c r="N1275" s="26"/>
    </row>
    <row r="1276" spans="14:14" ht="21.75" customHeight="1">
      <c r="N1276" s="26"/>
    </row>
    <row r="1277" spans="14:14" ht="21.75" customHeight="1">
      <c r="N1277" s="26"/>
    </row>
    <row r="1278" spans="14:14" ht="21.75" customHeight="1">
      <c r="N1278" s="26"/>
    </row>
    <row r="1279" spans="14:14" ht="21.75" customHeight="1">
      <c r="N1279" s="26"/>
    </row>
    <row r="1280" spans="14:14" ht="21.75" customHeight="1">
      <c r="N1280" s="26"/>
    </row>
    <row r="1281" spans="14:14" ht="21.75" customHeight="1">
      <c r="N1281" s="26"/>
    </row>
    <row r="1282" spans="14:14" ht="21.75" customHeight="1">
      <c r="N1282" s="26"/>
    </row>
    <row r="1283" spans="14:14" ht="21.75" customHeight="1">
      <c r="N1283" s="26"/>
    </row>
    <row r="1284" spans="14:14" ht="21.75" customHeight="1">
      <c r="N1284" s="26"/>
    </row>
    <row r="1285" spans="14:14" ht="21.75" customHeight="1">
      <c r="N1285" s="26"/>
    </row>
    <row r="1286" spans="14:14" ht="21.75" customHeight="1">
      <c r="N1286" s="26"/>
    </row>
    <row r="1287" spans="14:14" ht="21.75" customHeight="1">
      <c r="N1287" s="26"/>
    </row>
    <row r="1288" spans="14:14" ht="21.75" customHeight="1">
      <c r="N1288" s="26"/>
    </row>
    <row r="1289" spans="14:14" ht="21.75" customHeight="1">
      <c r="N1289" s="26"/>
    </row>
    <row r="1290" spans="14:14" ht="21.75" customHeight="1">
      <c r="N1290" s="26"/>
    </row>
    <row r="1291" spans="14:14" ht="21.75" customHeight="1">
      <c r="N1291" s="26"/>
    </row>
    <row r="1292" spans="14:14" ht="21.75" customHeight="1">
      <c r="N1292" s="26"/>
    </row>
    <row r="1293" spans="14:14" ht="21.75" customHeight="1">
      <c r="N1293" s="26"/>
    </row>
    <row r="1294" spans="14:14" ht="21.75" customHeight="1">
      <c r="N1294" s="26"/>
    </row>
    <row r="1295" spans="14:14" ht="21.75" customHeight="1">
      <c r="N1295" s="26"/>
    </row>
    <row r="1296" spans="14:14" ht="21.75" customHeight="1">
      <c r="N1296" s="26"/>
    </row>
    <row r="1297" spans="14:14" ht="21.75" customHeight="1">
      <c r="N1297" s="26"/>
    </row>
    <row r="1298" spans="14:14" ht="21.75" customHeight="1">
      <c r="N1298" s="26"/>
    </row>
    <row r="1299" spans="14:14" ht="21.75" customHeight="1">
      <c r="N1299" s="26"/>
    </row>
    <row r="1300" spans="14:14" ht="21.75" customHeight="1">
      <c r="N1300" s="26"/>
    </row>
    <row r="1301" spans="14:14" ht="21.75" customHeight="1">
      <c r="N1301" s="26"/>
    </row>
    <row r="1302" spans="14:14" ht="21.75" customHeight="1">
      <c r="N1302" s="26"/>
    </row>
    <row r="1303" spans="14:14" ht="21.75" customHeight="1">
      <c r="N1303" s="26"/>
    </row>
    <row r="1304" spans="14:14" ht="21.75" customHeight="1">
      <c r="N1304" s="26"/>
    </row>
    <row r="1305" spans="14:14" ht="21.75" customHeight="1">
      <c r="N1305" s="26"/>
    </row>
    <row r="1306" spans="14:14" ht="21.75" customHeight="1">
      <c r="N1306" s="26"/>
    </row>
    <row r="1307" spans="14:14" ht="21.75" customHeight="1">
      <c r="N1307" s="26"/>
    </row>
    <row r="1308" spans="14:14" ht="21.75" customHeight="1">
      <c r="N1308" s="26"/>
    </row>
    <row r="1309" spans="14:14" ht="21.75" customHeight="1">
      <c r="N1309" s="26"/>
    </row>
    <row r="1310" spans="14:14" ht="21.75" customHeight="1">
      <c r="N1310" s="26"/>
    </row>
    <row r="1311" spans="14:14" ht="21.75" customHeight="1">
      <c r="N1311" s="26"/>
    </row>
    <row r="1312" spans="14:14" ht="21.75" customHeight="1">
      <c r="N1312" s="26"/>
    </row>
    <row r="1313" spans="14:14" ht="21.75" customHeight="1">
      <c r="N1313" s="26"/>
    </row>
    <row r="1314" spans="14:14" ht="21.75" customHeight="1">
      <c r="N1314" s="26"/>
    </row>
    <row r="1315" spans="14:14" ht="21.75" customHeight="1">
      <c r="N1315" s="26"/>
    </row>
    <row r="1316" spans="14:14" ht="21.75" customHeight="1">
      <c r="N1316" s="26"/>
    </row>
    <row r="1317" spans="14:14" ht="21.75" customHeight="1">
      <c r="N1317" s="26"/>
    </row>
    <row r="1318" spans="14:14" ht="21.75" customHeight="1">
      <c r="N1318" s="26"/>
    </row>
    <row r="1319" spans="14:14" ht="21.75" customHeight="1">
      <c r="N1319" s="26"/>
    </row>
    <row r="1320" spans="14:14" ht="21.75" customHeight="1">
      <c r="N1320" s="26"/>
    </row>
    <row r="1321" spans="14:14" ht="21.75" customHeight="1">
      <c r="N1321" s="26"/>
    </row>
    <row r="1322" spans="14:14" ht="21.75" customHeight="1">
      <c r="N1322" s="26"/>
    </row>
    <row r="1323" spans="14:14" ht="21.75" customHeight="1">
      <c r="N1323" s="26"/>
    </row>
    <row r="1324" spans="14:14" ht="21.75" customHeight="1">
      <c r="N1324" s="26"/>
    </row>
    <row r="1325" spans="14:14" ht="21.75" customHeight="1">
      <c r="N1325" s="26"/>
    </row>
    <row r="1326" spans="14:14" ht="21.75" customHeight="1">
      <c r="N1326" s="26"/>
    </row>
    <row r="1327" spans="14:14" ht="21.75" customHeight="1">
      <c r="N1327" s="26"/>
    </row>
    <row r="1328" spans="14:14" ht="21.75" customHeight="1">
      <c r="N1328" s="26"/>
    </row>
    <row r="1329" spans="14:14" ht="21.75" customHeight="1">
      <c r="N1329" s="26"/>
    </row>
    <row r="1330" spans="14:14" ht="21.75" customHeight="1">
      <c r="N1330" s="26"/>
    </row>
    <row r="1331" spans="14:14" ht="21.75" customHeight="1">
      <c r="N1331" s="26"/>
    </row>
    <row r="1332" spans="14:14" ht="21.75" customHeight="1">
      <c r="N1332" s="26"/>
    </row>
    <row r="1333" spans="14:14" ht="21.75" customHeight="1">
      <c r="N1333" s="26"/>
    </row>
    <row r="1334" spans="14:14" ht="21.75" customHeight="1">
      <c r="N1334" s="26"/>
    </row>
    <row r="1335" spans="14:14" ht="21.75" customHeight="1">
      <c r="N1335" s="26"/>
    </row>
    <row r="1336" spans="14:14" ht="21.75" customHeight="1">
      <c r="N1336" s="26"/>
    </row>
    <row r="1337" spans="14:14" ht="21.75" customHeight="1">
      <c r="N1337" s="26"/>
    </row>
    <row r="1338" spans="14:14" ht="21.75" customHeight="1">
      <c r="N1338" s="26"/>
    </row>
    <row r="1339" spans="14:14" ht="21.75" customHeight="1">
      <c r="N1339" s="26"/>
    </row>
    <row r="1340" spans="14:14" ht="21.75" customHeight="1">
      <c r="N1340" s="26"/>
    </row>
    <row r="1341" spans="14:14" ht="21.75" customHeight="1">
      <c r="N1341" s="26"/>
    </row>
    <row r="1342" spans="14:14" ht="21.75" customHeight="1">
      <c r="N1342" s="26"/>
    </row>
    <row r="1343" spans="14:14" ht="21.75" customHeight="1">
      <c r="N1343" s="26"/>
    </row>
    <row r="1344" spans="14:14" ht="21.75" customHeight="1">
      <c r="N1344" s="26"/>
    </row>
    <row r="1345" spans="14:14" ht="21.75" customHeight="1">
      <c r="N1345" s="26"/>
    </row>
    <row r="1346" spans="14:14" ht="21.75" customHeight="1">
      <c r="N1346" s="26"/>
    </row>
    <row r="1347" spans="14:14" ht="21.75" customHeight="1">
      <c r="N1347" s="26"/>
    </row>
    <row r="1348" spans="14:14" ht="21.75" customHeight="1">
      <c r="N1348" s="26"/>
    </row>
    <row r="1349" spans="14:14" ht="21.75" customHeight="1">
      <c r="N1349" s="26"/>
    </row>
    <row r="1350" spans="14:14" ht="21.75" customHeight="1">
      <c r="N1350" s="26"/>
    </row>
    <row r="1351" spans="14:14" ht="21.75" customHeight="1">
      <c r="N1351" s="26"/>
    </row>
    <row r="1352" spans="14:14" ht="21.75" customHeight="1">
      <c r="N1352" s="26"/>
    </row>
    <row r="1353" spans="14:14" ht="21.75" customHeight="1">
      <c r="N1353" s="26"/>
    </row>
    <row r="1354" spans="14:14" ht="21.75" customHeight="1">
      <c r="N1354" s="26"/>
    </row>
    <row r="1355" spans="14:14" ht="21.75" customHeight="1">
      <c r="N1355" s="26"/>
    </row>
    <row r="1356" spans="14:14" ht="21.75" customHeight="1">
      <c r="N1356" s="26"/>
    </row>
    <row r="1357" spans="14:14" ht="21.75" customHeight="1">
      <c r="N1357" s="26"/>
    </row>
    <row r="1358" spans="14:14" ht="21.75" customHeight="1">
      <c r="N1358" s="26"/>
    </row>
    <row r="1359" spans="14:14" ht="21.75" customHeight="1">
      <c r="N1359" s="26"/>
    </row>
    <row r="1360" spans="14:14" ht="21.75" customHeight="1">
      <c r="N1360" s="26"/>
    </row>
    <row r="1361" spans="14:14" ht="21.75" customHeight="1">
      <c r="N1361" s="26"/>
    </row>
    <row r="1362" spans="14:14" ht="21.75" customHeight="1">
      <c r="N1362" s="26"/>
    </row>
    <row r="1363" spans="14:14" ht="21.75" customHeight="1">
      <c r="N1363" s="26"/>
    </row>
    <row r="1364" spans="14:14" ht="21.75" customHeight="1">
      <c r="N1364" s="26"/>
    </row>
    <row r="1365" spans="14:14" ht="21.75" customHeight="1">
      <c r="N1365" s="26"/>
    </row>
    <row r="1366" spans="14:14" ht="21.75" customHeight="1">
      <c r="N1366" s="26"/>
    </row>
    <row r="1367" spans="14:14" ht="21.75" customHeight="1">
      <c r="N1367" s="26"/>
    </row>
    <row r="1368" spans="14:14" ht="21.75" customHeight="1">
      <c r="N1368" s="26"/>
    </row>
    <row r="1369" spans="14:14" ht="21.75" customHeight="1">
      <c r="N1369" s="26"/>
    </row>
    <row r="1370" spans="14:14" ht="21.75" customHeight="1">
      <c r="N1370" s="26"/>
    </row>
    <row r="1371" spans="14:14" ht="21.75" customHeight="1">
      <c r="N1371" s="26"/>
    </row>
    <row r="1372" spans="14:14" ht="21.75" customHeight="1">
      <c r="N1372" s="26"/>
    </row>
    <row r="1373" spans="14:14" ht="21.75" customHeight="1">
      <c r="N1373" s="26"/>
    </row>
    <row r="1374" spans="14:14" ht="21.75" customHeight="1">
      <c r="N1374" s="26"/>
    </row>
    <row r="1375" spans="14:14" ht="21.75" customHeight="1">
      <c r="N1375" s="26"/>
    </row>
    <row r="1376" spans="14:14" ht="21.75" customHeight="1">
      <c r="N1376" s="26"/>
    </row>
    <row r="1377" spans="14:14" ht="21.75" customHeight="1">
      <c r="N1377" s="26"/>
    </row>
    <row r="1378" spans="14:14" ht="21.75" customHeight="1">
      <c r="N1378" s="26"/>
    </row>
    <row r="1379" spans="14:14" ht="21.75" customHeight="1">
      <c r="N1379" s="26"/>
    </row>
    <row r="1380" spans="14:14" ht="21.75" customHeight="1">
      <c r="N1380" s="26"/>
    </row>
    <row r="1381" spans="14:14" ht="21.75" customHeight="1">
      <c r="N1381" s="26"/>
    </row>
    <row r="1382" spans="14:14" ht="21.75" customHeight="1">
      <c r="N1382" s="26"/>
    </row>
    <row r="1383" spans="14:14" ht="21.75" customHeight="1">
      <c r="N1383" s="26"/>
    </row>
    <row r="1384" spans="14:14" ht="21.75" customHeight="1">
      <c r="N1384" s="26"/>
    </row>
    <row r="1385" spans="14:14" ht="21.75" customHeight="1">
      <c r="N1385" s="26"/>
    </row>
    <row r="1386" spans="14:14" ht="21.75" customHeight="1">
      <c r="N1386" s="26"/>
    </row>
    <row r="1387" spans="14:14" ht="21.75" customHeight="1">
      <c r="N1387" s="26"/>
    </row>
    <row r="1388" spans="14:14" ht="21.75" customHeight="1">
      <c r="N1388" s="26"/>
    </row>
    <row r="1389" spans="14:14" ht="21.75" customHeight="1">
      <c r="N1389" s="26"/>
    </row>
    <row r="1390" spans="14:14" ht="21.75" customHeight="1">
      <c r="N1390" s="26"/>
    </row>
    <row r="1391" spans="14:14" ht="21.75" customHeight="1">
      <c r="N1391" s="26"/>
    </row>
    <row r="1392" spans="14:14" ht="21.75" customHeight="1">
      <c r="N1392" s="26"/>
    </row>
    <row r="1393" spans="14:14" ht="21.75" customHeight="1">
      <c r="N1393" s="26"/>
    </row>
    <row r="1394" spans="14:14" ht="21.75" customHeight="1">
      <c r="N1394" s="26"/>
    </row>
    <row r="1395" spans="14:14" ht="21.75" customHeight="1">
      <c r="N1395" s="26"/>
    </row>
    <row r="1396" spans="14:14" ht="21.75" customHeight="1">
      <c r="N1396" s="26"/>
    </row>
    <row r="1397" spans="14:14" ht="21.75" customHeight="1">
      <c r="N1397" s="26"/>
    </row>
    <row r="1398" spans="14:14" ht="21.75" customHeight="1">
      <c r="N1398" s="26"/>
    </row>
    <row r="1399" spans="14:14" ht="21.75" customHeight="1">
      <c r="N1399" s="26"/>
    </row>
    <row r="1400" spans="14:14" ht="21.75" customHeight="1">
      <c r="N1400" s="26"/>
    </row>
    <row r="1401" spans="14:14" ht="21.75" customHeight="1">
      <c r="N1401" s="26"/>
    </row>
    <row r="1402" spans="14:14" ht="21.75" customHeight="1">
      <c r="N1402" s="26"/>
    </row>
    <row r="1403" spans="14:14" ht="21.75" customHeight="1">
      <c r="N1403" s="26"/>
    </row>
    <row r="1404" spans="14:14" ht="21.75" customHeight="1">
      <c r="N1404" s="26"/>
    </row>
    <row r="1405" spans="14:14" ht="21.75" customHeight="1">
      <c r="N1405" s="26"/>
    </row>
    <row r="1406" spans="14:14" ht="21.75" customHeight="1">
      <c r="N1406" s="26"/>
    </row>
    <row r="1407" spans="14:14" ht="21.75" customHeight="1">
      <c r="N1407" s="26"/>
    </row>
    <row r="1408" spans="14:14" ht="21.75" customHeight="1">
      <c r="N1408" s="26"/>
    </row>
    <row r="1409" spans="14:14" ht="21.75" customHeight="1">
      <c r="N1409" s="26"/>
    </row>
    <row r="1410" spans="14:14" ht="21.75" customHeight="1">
      <c r="N1410" s="26"/>
    </row>
    <row r="1411" spans="14:14" ht="21.75" customHeight="1">
      <c r="N1411" s="26"/>
    </row>
    <row r="1412" spans="14:14" ht="21.75" customHeight="1">
      <c r="N1412" s="26"/>
    </row>
    <row r="1413" spans="14:14" ht="21.75" customHeight="1">
      <c r="N1413" s="26"/>
    </row>
    <row r="1414" spans="14:14" ht="21.75" customHeight="1">
      <c r="N1414" s="26"/>
    </row>
    <row r="1415" spans="14:14" ht="21.75" customHeight="1">
      <c r="N1415" s="26"/>
    </row>
    <row r="1416" spans="14:14" ht="21.75" customHeight="1">
      <c r="N1416" s="26"/>
    </row>
    <row r="1417" spans="14:14" ht="21.75" customHeight="1">
      <c r="N1417" s="26"/>
    </row>
    <row r="1418" spans="14:14" ht="21.75" customHeight="1">
      <c r="N1418" s="26"/>
    </row>
    <row r="1419" spans="14:14" ht="21.75" customHeight="1">
      <c r="N1419" s="26"/>
    </row>
    <row r="1420" spans="14:14" ht="21.75" customHeight="1">
      <c r="N1420" s="26"/>
    </row>
    <row r="1421" spans="14:14" ht="21.75" customHeight="1">
      <c r="N1421" s="26"/>
    </row>
    <row r="1422" spans="14:14" ht="21.75" customHeight="1">
      <c r="N1422" s="26"/>
    </row>
    <row r="1423" spans="14:14" ht="21.75" customHeight="1">
      <c r="N1423" s="26"/>
    </row>
    <row r="1424" spans="14:14" ht="21.75" customHeight="1">
      <c r="N1424" s="26"/>
    </row>
    <row r="1425" spans="14:14" ht="21.75" customHeight="1">
      <c r="N1425" s="26"/>
    </row>
    <row r="1426" spans="14:14" ht="21.75" customHeight="1">
      <c r="N1426" s="26"/>
    </row>
    <row r="1427" spans="14:14" ht="21.75" customHeight="1">
      <c r="N1427" s="26"/>
    </row>
    <row r="1428" spans="14:14" ht="21.75" customHeight="1">
      <c r="N1428" s="26"/>
    </row>
    <row r="1429" spans="14:14" ht="21.75" customHeight="1">
      <c r="N1429" s="26"/>
    </row>
    <row r="1430" spans="14:14" ht="21.75" customHeight="1">
      <c r="N1430" s="26"/>
    </row>
    <row r="1431" spans="14:14" ht="21.75" customHeight="1">
      <c r="N1431" s="26"/>
    </row>
    <row r="1432" spans="14:14" ht="21.75" customHeight="1">
      <c r="N1432" s="26"/>
    </row>
    <row r="1433" spans="14:14" ht="21.75" customHeight="1">
      <c r="N1433" s="26"/>
    </row>
    <row r="1434" spans="14:14" ht="21.75" customHeight="1">
      <c r="N1434" s="26"/>
    </row>
    <row r="1435" spans="14:14" ht="21.75" customHeight="1">
      <c r="N1435" s="26"/>
    </row>
    <row r="1436" spans="14:14" ht="21.75" customHeight="1">
      <c r="N1436" s="26"/>
    </row>
    <row r="1437" spans="14:14" ht="21.75" customHeight="1">
      <c r="N1437" s="26"/>
    </row>
    <row r="1438" spans="14:14" ht="21.75" customHeight="1">
      <c r="N1438" s="26"/>
    </row>
    <row r="1439" spans="14:14" ht="21.75" customHeight="1">
      <c r="N1439" s="26"/>
    </row>
    <row r="1440" spans="14:14" ht="21.75" customHeight="1">
      <c r="N1440" s="26"/>
    </row>
    <row r="1441" spans="14:14" ht="21.75" customHeight="1">
      <c r="N1441" s="26"/>
    </row>
    <row r="1442" spans="14:14" ht="21.75" customHeight="1">
      <c r="N1442" s="26"/>
    </row>
    <row r="1443" spans="14:14" ht="21.75" customHeight="1">
      <c r="N1443" s="26"/>
    </row>
    <row r="1444" spans="14:14" ht="21.75" customHeight="1">
      <c r="N1444" s="26"/>
    </row>
    <row r="1445" spans="14:14" ht="21.75" customHeight="1">
      <c r="N1445" s="26"/>
    </row>
    <row r="1446" spans="14:14" ht="21.75" customHeight="1">
      <c r="N1446" s="26"/>
    </row>
    <row r="1447" spans="14:14" ht="21.75" customHeight="1">
      <c r="N1447" s="26"/>
    </row>
    <row r="1448" spans="14:14" ht="21.75" customHeight="1">
      <c r="N1448" s="26"/>
    </row>
    <row r="1449" spans="14:14" ht="21.75" customHeight="1">
      <c r="N1449" s="26"/>
    </row>
    <row r="1450" spans="14:14" ht="21.75" customHeight="1">
      <c r="N1450" s="26"/>
    </row>
    <row r="1451" spans="14:14" ht="21.75" customHeight="1">
      <c r="N1451" s="26"/>
    </row>
    <row r="1452" spans="14:14" ht="21.75" customHeight="1">
      <c r="N1452" s="26"/>
    </row>
    <row r="1453" spans="14:14" ht="21.75" customHeight="1">
      <c r="N1453" s="26"/>
    </row>
    <row r="1454" spans="14:14" ht="21.75" customHeight="1">
      <c r="N1454" s="26"/>
    </row>
    <row r="1455" spans="14:14" ht="21.75" customHeight="1">
      <c r="N1455" s="26"/>
    </row>
    <row r="1456" spans="14:14" ht="21.75" customHeight="1">
      <c r="N1456" s="26"/>
    </row>
    <row r="1457" spans="14:14" ht="21.75" customHeight="1">
      <c r="N1457" s="26"/>
    </row>
    <row r="1458" spans="14:14" ht="21.75" customHeight="1">
      <c r="N1458" s="26"/>
    </row>
    <row r="1459" spans="14:14" ht="21.75" customHeight="1">
      <c r="N1459" s="26"/>
    </row>
    <row r="1460" spans="14:14" ht="21.75" customHeight="1">
      <c r="N1460" s="26"/>
    </row>
    <row r="1461" spans="14:14" ht="21.75" customHeight="1">
      <c r="N1461" s="26"/>
    </row>
    <row r="1462" spans="14:14" ht="21.75" customHeight="1">
      <c r="N1462" s="26"/>
    </row>
    <row r="1463" spans="14:14" ht="21.75" customHeight="1">
      <c r="N1463" s="26"/>
    </row>
    <row r="1464" spans="14:14" ht="21.75" customHeight="1">
      <c r="N1464" s="26"/>
    </row>
    <row r="1465" spans="14:14" ht="21.75" customHeight="1">
      <c r="N1465" s="26"/>
    </row>
    <row r="1466" spans="14:14" ht="21.75" customHeight="1">
      <c r="N1466" s="26"/>
    </row>
    <row r="1467" spans="14:14" ht="21.75" customHeight="1">
      <c r="N1467" s="26"/>
    </row>
    <row r="1468" spans="14:14" ht="21.75" customHeight="1">
      <c r="N1468" s="26"/>
    </row>
    <row r="1469" spans="14:14" ht="21.75" customHeight="1">
      <c r="N1469" s="26"/>
    </row>
    <row r="1470" spans="14:14" ht="21.75" customHeight="1">
      <c r="N1470" s="26"/>
    </row>
    <row r="1471" spans="14:14" ht="21.75" customHeight="1">
      <c r="N1471" s="26"/>
    </row>
    <row r="1472" spans="14:14" ht="21.75" customHeight="1">
      <c r="N1472" s="26"/>
    </row>
    <row r="1473" spans="14:14" ht="21.75" customHeight="1">
      <c r="N1473" s="26"/>
    </row>
    <row r="1474" spans="14:14" ht="21.75" customHeight="1">
      <c r="N1474" s="26"/>
    </row>
    <row r="1475" spans="14:14" ht="21.75" customHeight="1">
      <c r="N1475" s="26"/>
    </row>
    <row r="1476" spans="14:14" ht="21.75" customHeight="1">
      <c r="N1476" s="26"/>
    </row>
    <row r="1477" spans="14:14" ht="21.75" customHeight="1">
      <c r="N1477" s="26"/>
    </row>
    <row r="1478" spans="14:14" ht="21.75" customHeight="1">
      <c r="N1478" s="26"/>
    </row>
    <row r="1479" spans="14:14" ht="21.75" customHeight="1">
      <c r="N1479" s="26"/>
    </row>
    <row r="1480" spans="14:14" ht="21.75" customHeight="1">
      <c r="N1480" s="26"/>
    </row>
    <row r="1481" spans="14:14" ht="21.75" customHeight="1">
      <c r="N1481" s="26"/>
    </row>
    <row r="1482" spans="14:14" ht="21.75" customHeight="1">
      <c r="N1482" s="26"/>
    </row>
    <row r="1483" spans="14:14" ht="21.75" customHeight="1">
      <c r="N1483" s="26"/>
    </row>
    <row r="1484" spans="14:14" ht="21.75" customHeight="1">
      <c r="N1484" s="26"/>
    </row>
    <row r="1485" spans="14:14" ht="21.75" customHeight="1">
      <c r="N1485" s="26"/>
    </row>
    <row r="1486" spans="14:14" ht="21.75" customHeight="1">
      <c r="N1486" s="26"/>
    </row>
    <row r="1487" spans="14:14" ht="21.75" customHeight="1">
      <c r="N1487" s="26"/>
    </row>
    <row r="1488" spans="14:14" ht="21.75" customHeight="1">
      <c r="N1488" s="26"/>
    </row>
    <row r="1489" spans="14:14" ht="21.75" customHeight="1">
      <c r="N1489" s="26"/>
    </row>
    <row r="1490" spans="14:14" ht="21.75" customHeight="1">
      <c r="N1490" s="26"/>
    </row>
    <row r="1491" spans="14:14" ht="21.75" customHeight="1">
      <c r="N1491" s="26"/>
    </row>
    <row r="1492" spans="14:14" ht="21.75" customHeight="1">
      <c r="N1492" s="26"/>
    </row>
    <row r="1493" spans="14:14" ht="21.75" customHeight="1">
      <c r="N1493" s="26"/>
    </row>
    <row r="1494" spans="14:14" ht="21.75" customHeight="1">
      <c r="N1494" s="26"/>
    </row>
    <row r="1495" spans="14:14" ht="21.75" customHeight="1">
      <c r="N1495" s="26"/>
    </row>
    <row r="1496" spans="14:14" ht="21.75" customHeight="1">
      <c r="N1496" s="26"/>
    </row>
    <row r="1497" spans="14:14" ht="21.75" customHeight="1">
      <c r="N1497" s="26"/>
    </row>
    <row r="1498" spans="14:14" ht="21.75" customHeight="1">
      <c r="N1498" s="26"/>
    </row>
    <row r="1499" spans="14:14" ht="21.75" customHeight="1">
      <c r="N1499" s="26"/>
    </row>
    <row r="1500" spans="14:14" ht="21.75" customHeight="1">
      <c r="N1500" s="26"/>
    </row>
    <row r="1501" spans="14:14" ht="21.75" customHeight="1">
      <c r="N1501" s="26"/>
    </row>
    <row r="1502" spans="14:14" ht="21.75" customHeight="1">
      <c r="N1502" s="26"/>
    </row>
    <row r="1503" spans="14:14" ht="21.75" customHeight="1">
      <c r="N1503" s="26"/>
    </row>
    <row r="1504" spans="14:14" ht="21.75" customHeight="1">
      <c r="N1504" s="26"/>
    </row>
    <row r="1505" spans="14:14" ht="21.75" customHeight="1">
      <c r="N1505" s="26"/>
    </row>
    <row r="1506" spans="14:14" ht="21.75" customHeight="1">
      <c r="N1506" s="26"/>
    </row>
    <row r="1507" spans="14:14" ht="21.75" customHeight="1">
      <c r="N1507" s="26"/>
    </row>
    <row r="1508" spans="14:14" ht="21.75" customHeight="1">
      <c r="N1508" s="26"/>
    </row>
    <row r="1509" spans="14:14" ht="21.75" customHeight="1">
      <c r="N1509" s="26"/>
    </row>
    <row r="1510" spans="14:14" ht="21.75" customHeight="1">
      <c r="N1510" s="26"/>
    </row>
    <row r="1511" spans="14:14" ht="21.75" customHeight="1">
      <c r="N1511" s="26"/>
    </row>
    <row r="1512" spans="14:14" ht="21.75" customHeight="1">
      <c r="N1512" s="26"/>
    </row>
    <row r="1513" spans="14:14" ht="21.75" customHeight="1">
      <c r="N1513" s="26"/>
    </row>
    <row r="1514" spans="14:14" ht="21.75" customHeight="1">
      <c r="N1514" s="26"/>
    </row>
    <row r="1515" spans="14:14" ht="21.75" customHeight="1">
      <c r="N1515" s="26"/>
    </row>
    <row r="1516" spans="14:14" ht="21.75" customHeight="1">
      <c r="N1516" s="26"/>
    </row>
    <row r="1517" spans="14:14" ht="21.75" customHeight="1">
      <c r="N1517" s="26"/>
    </row>
    <row r="1518" spans="14:14" ht="21.75" customHeight="1">
      <c r="N1518" s="26"/>
    </row>
    <row r="1519" spans="14:14" ht="21.75" customHeight="1">
      <c r="N1519" s="26"/>
    </row>
    <row r="1520" spans="14:14" ht="21.75" customHeight="1">
      <c r="N1520" s="26"/>
    </row>
    <row r="1521" spans="14:14" ht="21.75" customHeight="1">
      <c r="N1521" s="26"/>
    </row>
    <row r="1522" spans="14:14" ht="21.75" customHeight="1">
      <c r="N1522" s="26"/>
    </row>
    <row r="1523" spans="14:14" ht="21.75" customHeight="1">
      <c r="N1523" s="26"/>
    </row>
    <row r="1524" spans="14:14" ht="21.75" customHeight="1">
      <c r="N1524" s="26"/>
    </row>
    <row r="1525" spans="14:14" ht="21.75" customHeight="1">
      <c r="N1525" s="26"/>
    </row>
    <row r="1526" spans="14:14" ht="21.75" customHeight="1">
      <c r="N1526" s="26"/>
    </row>
    <row r="1527" spans="14:14" ht="21.75" customHeight="1">
      <c r="N1527" s="26"/>
    </row>
    <row r="1528" spans="14:14" ht="21.75" customHeight="1">
      <c r="N1528" s="26"/>
    </row>
    <row r="1529" spans="14:14" ht="21.75" customHeight="1">
      <c r="N1529" s="26"/>
    </row>
    <row r="1530" spans="14:14" ht="21.75" customHeight="1">
      <c r="N1530" s="26"/>
    </row>
    <row r="1531" spans="14:14" ht="21.75" customHeight="1">
      <c r="N1531" s="26"/>
    </row>
    <row r="1532" spans="14:14" ht="21.75" customHeight="1">
      <c r="N1532" s="26"/>
    </row>
    <row r="1533" spans="14:14" ht="21.75" customHeight="1">
      <c r="N1533" s="26"/>
    </row>
    <row r="1534" spans="14:14" ht="21.75" customHeight="1">
      <c r="N1534" s="26"/>
    </row>
    <row r="1535" spans="14:14" ht="21.75" customHeight="1">
      <c r="N1535" s="26"/>
    </row>
    <row r="1536" spans="14:14" ht="21.75" customHeight="1">
      <c r="N1536" s="26"/>
    </row>
    <row r="1537" spans="14:14" ht="21.75" customHeight="1">
      <c r="N1537" s="26"/>
    </row>
    <row r="1538" spans="14:14" ht="21.75" customHeight="1">
      <c r="N1538" s="26"/>
    </row>
    <row r="1539" spans="14:14" ht="21.75" customHeight="1">
      <c r="N1539" s="26"/>
    </row>
    <row r="1540" spans="14:14" ht="21.75" customHeight="1">
      <c r="N1540" s="26"/>
    </row>
    <row r="1541" spans="14:14" ht="21.75" customHeight="1">
      <c r="N1541" s="26"/>
    </row>
    <row r="1542" spans="14:14" ht="21.75" customHeight="1">
      <c r="N1542" s="26"/>
    </row>
    <row r="1543" spans="14:14" ht="21.75" customHeight="1">
      <c r="N1543" s="26"/>
    </row>
    <row r="1544" spans="14:14" ht="21.75" customHeight="1">
      <c r="N1544" s="26"/>
    </row>
    <row r="1545" spans="14:14" ht="21.75" customHeight="1">
      <c r="N1545" s="26"/>
    </row>
    <row r="1546" spans="14:14" ht="21.75" customHeight="1">
      <c r="N1546" s="26"/>
    </row>
    <row r="1547" spans="14:14" ht="21.75" customHeight="1">
      <c r="N1547" s="26"/>
    </row>
    <row r="1548" spans="14:14" ht="21.75" customHeight="1">
      <c r="N1548" s="26"/>
    </row>
    <row r="1549" spans="14:14" ht="21.75" customHeight="1">
      <c r="N1549" s="26"/>
    </row>
    <row r="1550" spans="14:14" ht="21.75" customHeight="1">
      <c r="N1550" s="26"/>
    </row>
    <row r="1551" spans="14:14" ht="21.75" customHeight="1">
      <c r="N1551" s="26"/>
    </row>
    <row r="1552" spans="14:14" ht="21.75" customHeight="1">
      <c r="N1552" s="26"/>
    </row>
    <row r="1553" spans="14:14" ht="21.75" customHeight="1">
      <c r="N1553" s="26"/>
    </row>
    <row r="1554" spans="14:14" ht="21.75" customHeight="1">
      <c r="N1554" s="26"/>
    </row>
    <row r="1555" spans="14:14" ht="21.75" customHeight="1">
      <c r="N1555" s="26"/>
    </row>
    <row r="1556" spans="14:14" ht="21.75" customHeight="1">
      <c r="N1556" s="26"/>
    </row>
    <row r="1557" spans="14:14" ht="21.75" customHeight="1">
      <c r="N1557" s="26"/>
    </row>
    <row r="1558" spans="14:14" ht="21.75" customHeight="1">
      <c r="N1558" s="26"/>
    </row>
    <row r="1559" spans="14:14" ht="21.75" customHeight="1">
      <c r="N1559" s="26"/>
    </row>
    <row r="1560" spans="14:14" ht="21.75" customHeight="1">
      <c r="N1560" s="26"/>
    </row>
    <row r="1561" spans="14:14" ht="21.75" customHeight="1">
      <c r="N1561" s="26"/>
    </row>
    <row r="1562" spans="14:14" ht="21.75" customHeight="1">
      <c r="N1562" s="26"/>
    </row>
    <row r="1563" spans="14:14" ht="21.75" customHeight="1">
      <c r="N1563" s="26"/>
    </row>
    <row r="1564" spans="14:14" ht="21.75" customHeight="1">
      <c r="N1564" s="26"/>
    </row>
    <row r="1565" spans="14:14" ht="21.75" customHeight="1">
      <c r="N1565" s="26"/>
    </row>
    <row r="1566" spans="14:14" ht="21.75" customHeight="1">
      <c r="N1566" s="26"/>
    </row>
    <row r="1567" spans="14:14" ht="21.75" customHeight="1">
      <c r="N1567" s="26"/>
    </row>
    <row r="1568" spans="14:14" ht="21.75" customHeight="1">
      <c r="N1568" s="26"/>
    </row>
    <row r="1569" spans="14:14" ht="21.75" customHeight="1">
      <c r="N1569" s="26"/>
    </row>
    <row r="1570" spans="14:14" ht="21.75" customHeight="1">
      <c r="N1570" s="26"/>
    </row>
    <row r="1571" spans="14:14" ht="21.75" customHeight="1">
      <c r="N1571" s="26"/>
    </row>
    <row r="1572" spans="14:14" ht="21.75" customHeight="1">
      <c r="N1572" s="26"/>
    </row>
    <row r="1573" spans="14:14" ht="21.75" customHeight="1">
      <c r="N1573" s="26"/>
    </row>
    <row r="1574" spans="14:14" ht="21.75" customHeight="1">
      <c r="N1574" s="26"/>
    </row>
    <row r="1575" spans="14:14" ht="21.75" customHeight="1">
      <c r="N1575" s="26"/>
    </row>
    <row r="1576" spans="14:14" ht="21.75" customHeight="1">
      <c r="N1576" s="26"/>
    </row>
    <row r="1577" spans="14:14" ht="21.75" customHeight="1">
      <c r="N1577" s="26"/>
    </row>
    <row r="1578" spans="14:14" ht="21.75" customHeight="1">
      <c r="N1578" s="26"/>
    </row>
    <row r="1579" spans="14:14" ht="21.75" customHeight="1">
      <c r="N1579" s="26"/>
    </row>
    <row r="1580" spans="14:14" ht="21.75" customHeight="1">
      <c r="N1580" s="26"/>
    </row>
    <row r="1581" spans="14:14" ht="21.75" customHeight="1">
      <c r="N1581" s="26"/>
    </row>
    <row r="1582" spans="14:14" ht="21.75" customHeight="1">
      <c r="N1582" s="26"/>
    </row>
    <row r="1583" spans="14:14" ht="21.75" customHeight="1">
      <c r="N1583" s="26"/>
    </row>
    <row r="1584" spans="14:14" ht="21.75" customHeight="1">
      <c r="N1584" s="26"/>
    </row>
    <row r="1585" spans="14:14" ht="21.75" customHeight="1">
      <c r="N1585" s="26"/>
    </row>
    <row r="1586" spans="14:14" ht="21.75" customHeight="1">
      <c r="N1586" s="26"/>
    </row>
    <row r="1587" spans="14:14" ht="21.75" customHeight="1">
      <c r="N1587" s="26"/>
    </row>
    <row r="1588" spans="14:14" ht="21.75" customHeight="1">
      <c r="N1588" s="26"/>
    </row>
    <row r="1589" spans="14:14" ht="21.75" customHeight="1">
      <c r="N1589" s="26"/>
    </row>
    <row r="1590" spans="14:14" ht="21.75" customHeight="1">
      <c r="N1590" s="26"/>
    </row>
    <row r="1591" spans="14:14" ht="21.75" customHeight="1">
      <c r="N1591" s="26"/>
    </row>
    <row r="1592" spans="14:14" ht="21.75" customHeight="1">
      <c r="N1592" s="26"/>
    </row>
    <row r="1593" spans="14:14" ht="21.75" customHeight="1">
      <c r="N1593" s="26"/>
    </row>
    <row r="1594" spans="14:14" ht="21.75" customHeight="1">
      <c r="N1594" s="26"/>
    </row>
    <row r="1595" spans="14:14" ht="21.75" customHeight="1">
      <c r="N1595" s="26"/>
    </row>
    <row r="1596" spans="14:14" ht="21.75" customHeight="1">
      <c r="N1596" s="26"/>
    </row>
    <row r="1597" spans="14:14" ht="21.75" customHeight="1">
      <c r="N1597" s="26"/>
    </row>
    <row r="1598" spans="14:14" ht="21.75" customHeight="1">
      <c r="N1598" s="26"/>
    </row>
    <row r="1599" spans="14:14" ht="21.75" customHeight="1">
      <c r="N1599" s="26"/>
    </row>
    <row r="1600" spans="14:14" ht="21.75" customHeight="1">
      <c r="N1600" s="26"/>
    </row>
    <row r="1601" spans="14:14" ht="21.75" customHeight="1">
      <c r="N1601" s="26"/>
    </row>
    <row r="1602" spans="14:14" ht="21.75" customHeight="1">
      <c r="N1602" s="26"/>
    </row>
    <row r="1603" spans="14:14" ht="21.75" customHeight="1">
      <c r="N1603" s="26"/>
    </row>
    <row r="1604" spans="14:14" ht="21.75" customHeight="1">
      <c r="N1604" s="26"/>
    </row>
    <row r="1605" spans="14:14" ht="21.75" customHeight="1">
      <c r="N1605" s="26"/>
    </row>
    <row r="1606" spans="14:14" ht="21.75" customHeight="1">
      <c r="N1606" s="26"/>
    </row>
    <row r="1607" spans="14:14" ht="21.75" customHeight="1">
      <c r="N1607" s="26"/>
    </row>
    <row r="1608" spans="14:14" ht="21.75" customHeight="1">
      <c r="N1608" s="26"/>
    </row>
    <row r="1609" spans="14:14" ht="21.75" customHeight="1">
      <c r="N1609" s="26"/>
    </row>
    <row r="1610" spans="14:14" ht="21.75" customHeight="1">
      <c r="N1610" s="26"/>
    </row>
    <row r="1611" spans="14:14" ht="21.75" customHeight="1">
      <c r="N1611" s="26"/>
    </row>
    <row r="1612" spans="14:14" ht="21.75" customHeight="1">
      <c r="N1612" s="26"/>
    </row>
    <row r="1613" spans="14:14" ht="21.75" customHeight="1">
      <c r="N1613" s="26"/>
    </row>
    <row r="1614" spans="14:14" ht="21.75" customHeight="1">
      <c r="N1614" s="26"/>
    </row>
    <row r="1615" spans="14:14" ht="21.75" customHeight="1">
      <c r="N1615" s="26"/>
    </row>
    <row r="1616" spans="14:14" ht="21.75" customHeight="1">
      <c r="N1616" s="26"/>
    </row>
    <row r="1617" spans="14:14" ht="21.75" customHeight="1">
      <c r="N1617" s="26"/>
    </row>
    <row r="1618" spans="14:14" ht="21.75" customHeight="1">
      <c r="N1618" s="26"/>
    </row>
    <row r="1619" spans="14:14" ht="21.75" customHeight="1">
      <c r="N1619" s="26"/>
    </row>
    <row r="1620" spans="14:14" ht="21.75" customHeight="1">
      <c r="N1620" s="26"/>
    </row>
    <row r="1621" spans="14:14" ht="21.75" customHeight="1">
      <c r="N1621" s="26"/>
    </row>
    <row r="1622" spans="14:14" ht="21.75" customHeight="1">
      <c r="N1622" s="26"/>
    </row>
    <row r="1623" spans="14:14" ht="21.75" customHeight="1">
      <c r="N1623" s="26"/>
    </row>
    <row r="1624" spans="14:14" ht="21.75" customHeight="1">
      <c r="N1624" s="26"/>
    </row>
    <row r="1625" spans="14:14" ht="21.75" customHeight="1">
      <c r="N1625" s="26"/>
    </row>
    <row r="1626" spans="14:14" ht="21.75" customHeight="1">
      <c r="N1626" s="26"/>
    </row>
    <row r="1627" spans="14:14" ht="21.75" customHeight="1">
      <c r="N1627" s="26"/>
    </row>
    <row r="1628" spans="14:14" ht="21.75" customHeight="1">
      <c r="N1628" s="26"/>
    </row>
    <row r="1629" spans="14:14" ht="21.75" customHeight="1">
      <c r="N1629" s="26"/>
    </row>
    <row r="1630" spans="14:14" ht="21.75" customHeight="1">
      <c r="N1630" s="26"/>
    </row>
    <row r="1631" spans="14:14" ht="21.75" customHeight="1">
      <c r="N1631" s="26"/>
    </row>
    <row r="1632" spans="14:14" ht="21.75" customHeight="1">
      <c r="N1632" s="26"/>
    </row>
    <row r="1633" spans="14:14" ht="21.75" customHeight="1">
      <c r="N1633" s="26"/>
    </row>
    <row r="1634" spans="14:14" ht="21.75" customHeight="1">
      <c r="N1634" s="26"/>
    </row>
    <row r="1635" spans="14:14" ht="21.75" customHeight="1">
      <c r="N1635" s="26"/>
    </row>
    <row r="1636" spans="14:14" ht="21.75" customHeight="1">
      <c r="N1636" s="26"/>
    </row>
    <row r="1637" spans="14:14" ht="21.75" customHeight="1">
      <c r="N1637" s="26"/>
    </row>
    <row r="1638" spans="14:14" ht="21.75" customHeight="1">
      <c r="N1638" s="26"/>
    </row>
    <row r="1639" spans="14:14" ht="21.75" customHeight="1">
      <c r="N1639" s="26"/>
    </row>
    <row r="1640" spans="14:14" ht="21.75" customHeight="1">
      <c r="N1640" s="26"/>
    </row>
    <row r="1641" spans="14:14" ht="21.75" customHeight="1">
      <c r="N1641" s="26"/>
    </row>
    <row r="1642" spans="14:14" ht="21.75" customHeight="1">
      <c r="N1642" s="26"/>
    </row>
    <row r="1643" spans="14:14" ht="21.75" customHeight="1">
      <c r="N1643" s="26"/>
    </row>
    <row r="1644" spans="14:14" ht="21.75" customHeight="1">
      <c r="N1644" s="26"/>
    </row>
    <row r="1645" spans="14:14" ht="21.75" customHeight="1">
      <c r="N1645" s="26"/>
    </row>
    <row r="1646" spans="14:14" ht="21.75" customHeight="1">
      <c r="N1646" s="26"/>
    </row>
    <row r="1647" spans="14:14" ht="21.75" customHeight="1">
      <c r="N1647" s="26"/>
    </row>
    <row r="1648" spans="14:14" ht="21.75" customHeight="1">
      <c r="N1648" s="26"/>
    </row>
    <row r="1649" spans="14:14" ht="21.75" customHeight="1">
      <c r="N1649" s="26"/>
    </row>
    <row r="1650" spans="14:14" ht="21.75" customHeight="1">
      <c r="N1650" s="26"/>
    </row>
    <row r="1651" spans="14:14" ht="21.75" customHeight="1">
      <c r="N1651" s="26"/>
    </row>
    <row r="1652" spans="14:14" ht="21.75" customHeight="1">
      <c r="N1652" s="26"/>
    </row>
    <row r="1653" spans="14:14" ht="21.75" customHeight="1">
      <c r="N1653" s="26"/>
    </row>
    <row r="1654" spans="14:14" ht="21.75" customHeight="1">
      <c r="N1654" s="26"/>
    </row>
    <row r="1655" spans="14:14" ht="21.75" customHeight="1">
      <c r="N1655" s="26"/>
    </row>
    <row r="1656" spans="14:14" ht="21.75" customHeight="1">
      <c r="N1656" s="26"/>
    </row>
    <row r="1657" spans="14:14" ht="21.75" customHeight="1">
      <c r="N1657" s="26"/>
    </row>
    <row r="1658" spans="14:14" ht="21.75" customHeight="1">
      <c r="N1658" s="26"/>
    </row>
    <row r="1659" spans="14:14" ht="21.75" customHeight="1">
      <c r="N1659" s="26"/>
    </row>
    <row r="1660" spans="14:14" ht="21.75" customHeight="1">
      <c r="N1660" s="26"/>
    </row>
    <row r="1661" spans="14:14" ht="21.75" customHeight="1">
      <c r="N1661" s="26"/>
    </row>
    <row r="1662" spans="14:14" ht="21.75" customHeight="1">
      <c r="N1662" s="26"/>
    </row>
    <row r="1663" spans="14:14" ht="21.75" customHeight="1">
      <c r="N1663" s="26"/>
    </row>
    <row r="1664" spans="14:14" ht="21.75" customHeight="1">
      <c r="N1664" s="26"/>
    </row>
    <row r="1665" spans="14:14" ht="21.75" customHeight="1">
      <c r="N1665" s="26"/>
    </row>
    <row r="1666" spans="14:14" ht="21.75" customHeight="1">
      <c r="N1666" s="26"/>
    </row>
    <row r="1667" spans="14:14" ht="21.75" customHeight="1">
      <c r="N1667" s="26"/>
    </row>
    <row r="1668" spans="14:14" ht="21.75" customHeight="1">
      <c r="N1668" s="26"/>
    </row>
    <row r="1669" spans="14:14" ht="21.75" customHeight="1">
      <c r="N1669" s="26"/>
    </row>
    <row r="1670" spans="14:14" ht="21.75" customHeight="1">
      <c r="N1670" s="26"/>
    </row>
    <row r="1671" spans="14:14" ht="21.75" customHeight="1">
      <c r="N1671" s="26"/>
    </row>
    <row r="1672" spans="14:14" ht="21.75" customHeight="1">
      <c r="N1672" s="26"/>
    </row>
    <row r="1673" spans="14:14" ht="21.75" customHeight="1">
      <c r="N1673" s="26"/>
    </row>
    <row r="1674" spans="14:14" ht="21.75" customHeight="1">
      <c r="N1674" s="26"/>
    </row>
    <row r="1675" spans="14:14" ht="21.75" customHeight="1">
      <c r="N1675" s="26"/>
    </row>
    <row r="1676" spans="14:14" ht="21.75" customHeight="1">
      <c r="N1676" s="26"/>
    </row>
    <row r="1677" spans="14:14" ht="21.75" customHeight="1">
      <c r="N1677" s="26"/>
    </row>
    <row r="1678" spans="14:14" ht="21.75" customHeight="1">
      <c r="N1678" s="26"/>
    </row>
    <row r="1679" spans="14:14" ht="21.75" customHeight="1">
      <c r="N1679" s="26"/>
    </row>
    <row r="1680" spans="14:14" ht="21.75" customHeight="1">
      <c r="N1680" s="26"/>
    </row>
    <row r="1681" spans="14:14" ht="21.75" customHeight="1">
      <c r="N1681" s="26"/>
    </row>
    <row r="1682" spans="14:14" ht="21.75" customHeight="1">
      <c r="N1682" s="26"/>
    </row>
    <row r="1683" spans="14:14" ht="21.75" customHeight="1">
      <c r="N1683" s="26"/>
    </row>
    <row r="1684" spans="14:14" ht="21.75" customHeight="1">
      <c r="N1684" s="26"/>
    </row>
    <row r="1685" spans="14:14" ht="21.75" customHeight="1">
      <c r="N1685" s="26"/>
    </row>
    <row r="1686" spans="14:14" ht="21.75" customHeight="1">
      <c r="N1686" s="26"/>
    </row>
    <row r="1687" spans="14:14" ht="21.75" customHeight="1">
      <c r="N1687" s="26"/>
    </row>
    <row r="1688" spans="14:14" ht="21.75" customHeight="1">
      <c r="N1688" s="26"/>
    </row>
    <row r="1689" spans="14:14" ht="21.75" customHeight="1">
      <c r="N1689" s="26"/>
    </row>
    <row r="1690" spans="14:14" ht="21.75" customHeight="1">
      <c r="N1690" s="26"/>
    </row>
    <row r="1691" spans="14:14" ht="21.75" customHeight="1">
      <c r="N1691" s="26"/>
    </row>
    <row r="1692" spans="14:14" ht="21.75" customHeight="1">
      <c r="N1692" s="26"/>
    </row>
    <row r="1693" spans="14:14" ht="21.75" customHeight="1">
      <c r="N1693" s="26"/>
    </row>
    <row r="1694" spans="14:14" ht="21.75" customHeight="1">
      <c r="N1694" s="26"/>
    </row>
    <row r="1695" spans="14:14" ht="21.75" customHeight="1">
      <c r="N1695" s="26"/>
    </row>
    <row r="1696" spans="14:14" ht="21.75" customHeight="1">
      <c r="N1696" s="26"/>
    </row>
    <row r="1697" spans="14:14" ht="21.75" customHeight="1">
      <c r="N1697" s="26"/>
    </row>
    <row r="1698" spans="14:14" ht="21.75" customHeight="1">
      <c r="N1698" s="26"/>
    </row>
    <row r="1699" spans="14:14" ht="21.75" customHeight="1">
      <c r="N1699" s="26"/>
    </row>
    <row r="1700" spans="14:14" ht="21.75" customHeight="1">
      <c r="N1700" s="26"/>
    </row>
    <row r="1701" spans="14:14" ht="21.75" customHeight="1">
      <c r="N1701" s="26"/>
    </row>
    <row r="1702" spans="14:14" ht="21.75" customHeight="1">
      <c r="N1702" s="26"/>
    </row>
    <row r="1703" spans="14:14" ht="21.75" customHeight="1">
      <c r="N1703" s="26"/>
    </row>
    <row r="1704" spans="14:14" ht="21.75" customHeight="1">
      <c r="N1704" s="26"/>
    </row>
    <row r="1705" spans="14:14" ht="21.75" customHeight="1">
      <c r="N1705" s="26"/>
    </row>
    <row r="1706" spans="14:14" ht="21.75" customHeight="1">
      <c r="N1706" s="26"/>
    </row>
    <row r="1707" spans="14:14" ht="21.75" customHeight="1">
      <c r="N1707" s="26"/>
    </row>
    <row r="1708" spans="14:14" ht="21.75" customHeight="1">
      <c r="N1708" s="26"/>
    </row>
    <row r="1709" spans="14:14" ht="21.75" customHeight="1">
      <c r="N1709" s="26"/>
    </row>
    <row r="1710" spans="14:14" ht="21.75" customHeight="1">
      <c r="N1710" s="26"/>
    </row>
    <row r="1711" spans="14:14" ht="21.75" customHeight="1">
      <c r="N1711" s="26"/>
    </row>
    <row r="1712" spans="14:14" ht="21.75" customHeight="1">
      <c r="N1712" s="26"/>
    </row>
    <row r="1713" spans="14:14" ht="21.75" customHeight="1">
      <c r="N1713" s="26"/>
    </row>
    <row r="1714" spans="14:14" ht="21.75" customHeight="1">
      <c r="N1714" s="26"/>
    </row>
    <row r="1715" spans="14:14" ht="21.75" customHeight="1">
      <c r="N1715" s="26"/>
    </row>
    <row r="1716" spans="14:14" ht="21.75" customHeight="1">
      <c r="N1716" s="26"/>
    </row>
    <row r="1717" spans="14:14" ht="21.75" customHeight="1">
      <c r="N1717" s="26"/>
    </row>
    <row r="1718" spans="14:14" ht="21.75" customHeight="1">
      <c r="N1718" s="26"/>
    </row>
    <row r="1719" spans="14:14" ht="21.75" customHeight="1">
      <c r="N1719" s="26"/>
    </row>
    <row r="1720" spans="14:14" ht="21.75" customHeight="1">
      <c r="N1720" s="26"/>
    </row>
    <row r="1721" spans="14:14" ht="21.75" customHeight="1">
      <c r="N1721" s="26"/>
    </row>
    <row r="1722" spans="14:14" ht="21.75" customHeight="1">
      <c r="N1722" s="26"/>
    </row>
    <row r="1723" spans="14:14" ht="21.75" customHeight="1">
      <c r="N1723" s="26"/>
    </row>
    <row r="1724" spans="14:14" ht="21.75" customHeight="1">
      <c r="N1724" s="26"/>
    </row>
    <row r="1725" spans="14:14" ht="21.75" customHeight="1">
      <c r="N1725" s="26"/>
    </row>
    <row r="1726" spans="14:14" ht="21.75" customHeight="1">
      <c r="N1726" s="26"/>
    </row>
    <row r="1727" spans="14:14" ht="21.75" customHeight="1">
      <c r="N1727" s="26"/>
    </row>
    <row r="1728" spans="14:14" ht="21.75" customHeight="1">
      <c r="N1728" s="26"/>
    </row>
    <row r="1729" spans="14:14" ht="21.75" customHeight="1">
      <c r="N1729" s="26"/>
    </row>
    <row r="1730" spans="14:14" ht="21.75" customHeight="1">
      <c r="N1730" s="26"/>
    </row>
    <row r="1731" spans="14:14" ht="21.75" customHeight="1">
      <c r="N1731" s="26"/>
    </row>
    <row r="1732" spans="14:14" ht="21.75" customHeight="1">
      <c r="N1732" s="26"/>
    </row>
    <row r="1733" spans="14:14" ht="21.75" customHeight="1">
      <c r="N1733" s="26"/>
    </row>
    <row r="1734" spans="14:14" ht="21.75" customHeight="1">
      <c r="N1734" s="26"/>
    </row>
    <row r="1735" spans="14:14" ht="21.75" customHeight="1">
      <c r="N1735" s="26"/>
    </row>
    <row r="1736" spans="14:14" ht="21.75" customHeight="1">
      <c r="N1736" s="26"/>
    </row>
    <row r="1737" spans="14:14" ht="21.75" customHeight="1">
      <c r="N1737" s="26"/>
    </row>
    <row r="1738" spans="14:14" ht="21.75" customHeight="1">
      <c r="N1738" s="26"/>
    </row>
    <row r="1739" spans="14:14" ht="21.75" customHeight="1">
      <c r="N1739" s="26"/>
    </row>
    <row r="1740" spans="14:14" ht="21.75" customHeight="1">
      <c r="N1740" s="26"/>
    </row>
    <row r="1741" spans="14:14" ht="21.75" customHeight="1">
      <c r="N1741" s="26"/>
    </row>
    <row r="1742" spans="14:14" ht="21.75" customHeight="1">
      <c r="N1742" s="26"/>
    </row>
    <row r="1743" spans="14:14" ht="21.75" customHeight="1">
      <c r="N1743" s="26"/>
    </row>
    <row r="1744" spans="14:14" ht="21.75" customHeight="1">
      <c r="N1744" s="26"/>
    </row>
    <row r="1745" spans="14:14" ht="21.75" customHeight="1">
      <c r="N1745" s="26"/>
    </row>
    <row r="1746" spans="14:14" ht="21.75" customHeight="1">
      <c r="N1746" s="26"/>
    </row>
    <row r="1747" spans="14:14" ht="21.75" customHeight="1">
      <c r="N1747" s="26"/>
    </row>
    <row r="1748" spans="14:14" ht="21.75" customHeight="1">
      <c r="N1748" s="26"/>
    </row>
    <row r="1749" spans="14:14" ht="21.75" customHeight="1">
      <c r="N1749" s="26"/>
    </row>
    <row r="1750" spans="14:14" ht="21.75" customHeight="1">
      <c r="N1750" s="26"/>
    </row>
    <row r="1751" spans="14:14" ht="21.75" customHeight="1">
      <c r="N1751" s="26"/>
    </row>
    <row r="1752" spans="14:14" ht="21.75" customHeight="1">
      <c r="N1752" s="26"/>
    </row>
    <row r="1753" spans="14:14" ht="21.75" customHeight="1">
      <c r="N1753" s="26"/>
    </row>
    <row r="1754" spans="14:14" ht="21.75" customHeight="1">
      <c r="N1754" s="26"/>
    </row>
    <row r="1755" spans="14:14" ht="21.75" customHeight="1">
      <c r="N1755" s="26"/>
    </row>
    <row r="1756" spans="14:14" ht="21.75" customHeight="1">
      <c r="N1756" s="26"/>
    </row>
    <row r="1757" spans="14:14" ht="21.75" customHeight="1">
      <c r="N1757" s="26"/>
    </row>
    <row r="1758" spans="14:14" ht="21.75" customHeight="1">
      <c r="N1758" s="26"/>
    </row>
    <row r="1759" spans="14:14" ht="21.75" customHeight="1">
      <c r="N1759" s="26"/>
    </row>
    <row r="1760" spans="14:14" ht="21.75" customHeight="1">
      <c r="N1760" s="26"/>
    </row>
    <row r="1761" spans="14:14" ht="21.75" customHeight="1">
      <c r="N1761" s="26"/>
    </row>
    <row r="1762" spans="14:14" ht="21.75" customHeight="1">
      <c r="N1762" s="26"/>
    </row>
    <row r="1763" spans="14:14" ht="21.75" customHeight="1">
      <c r="N1763" s="26"/>
    </row>
    <row r="1764" spans="14:14" ht="21.75" customHeight="1">
      <c r="N1764" s="26"/>
    </row>
    <row r="1765" spans="14:14" ht="21.75" customHeight="1">
      <c r="N1765" s="26"/>
    </row>
    <row r="1766" spans="14:14" ht="21.75" customHeight="1">
      <c r="N1766" s="26"/>
    </row>
    <row r="1767" spans="14:14" ht="21.75" customHeight="1">
      <c r="N1767" s="26"/>
    </row>
    <row r="1768" spans="14:14" ht="21.75" customHeight="1">
      <c r="N1768" s="26"/>
    </row>
    <row r="1769" spans="14:14" ht="21.75" customHeight="1">
      <c r="N1769" s="26"/>
    </row>
    <row r="1770" spans="14:14" ht="21.75" customHeight="1">
      <c r="N1770" s="26"/>
    </row>
    <row r="1771" spans="14:14" ht="21.75" customHeight="1">
      <c r="N1771" s="26"/>
    </row>
    <row r="1772" spans="14:14" ht="21.75" customHeight="1">
      <c r="N1772" s="26"/>
    </row>
    <row r="1773" spans="14:14" ht="21.75" customHeight="1">
      <c r="N1773" s="26"/>
    </row>
    <row r="1774" spans="14:14" ht="21.75" customHeight="1">
      <c r="N1774" s="26"/>
    </row>
    <row r="1775" spans="14:14" ht="21.75" customHeight="1">
      <c r="N1775" s="26"/>
    </row>
    <row r="1776" spans="14:14" ht="21.75" customHeight="1">
      <c r="N1776" s="26"/>
    </row>
    <row r="1777" spans="14:14" ht="21.75" customHeight="1">
      <c r="N1777" s="26"/>
    </row>
    <row r="1778" spans="14:14" ht="21.75" customHeight="1">
      <c r="N1778" s="26"/>
    </row>
    <row r="1779" spans="14:14" ht="21.75" customHeight="1">
      <c r="N1779" s="26"/>
    </row>
    <row r="1780" spans="14:14" ht="21.75" customHeight="1">
      <c r="N1780" s="26"/>
    </row>
    <row r="1781" spans="14:14" ht="21.75" customHeight="1">
      <c r="N1781" s="26"/>
    </row>
    <row r="1782" spans="14:14" ht="21.75" customHeight="1">
      <c r="N1782" s="26"/>
    </row>
    <row r="1783" spans="14:14" ht="21.75" customHeight="1">
      <c r="N1783" s="26"/>
    </row>
    <row r="1784" spans="14:14" ht="21.75" customHeight="1">
      <c r="N1784" s="26"/>
    </row>
    <row r="1785" spans="14:14" ht="21.75" customHeight="1">
      <c r="N1785" s="26"/>
    </row>
    <row r="1786" spans="14:14" ht="21.75" customHeight="1">
      <c r="N1786" s="26"/>
    </row>
    <row r="1787" spans="14:14" ht="21.75" customHeight="1">
      <c r="N1787" s="26"/>
    </row>
    <row r="1788" spans="14:14" ht="21.75" customHeight="1">
      <c r="N1788" s="26"/>
    </row>
    <row r="1789" spans="14:14" ht="21.75" customHeight="1">
      <c r="N1789" s="26"/>
    </row>
    <row r="1790" spans="14:14" ht="21.75" customHeight="1">
      <c r="N1790" s="26"/>
    </row>
    <row r="1791" spans="14:14" ht="21.75" customHeight="1">
      <c r="N1791" s="26"/>
    </row>
    <row r="1792" spans="14:14" ht="21.75" customHeight="1">
      <c r="N1792" s="26"/>
    </row>
    <row r="1793" spans="14:14" ht="21.75" customHeight="1">
      <c r="N1793" s="26"/>
    </row>
    <row r="1794" spans="14:14" ht="21.75" customHeight="1">
      <c r="N1794" s="26"/>
    </row>
    <row r="1795" spans="14:14" ht="21.75" customHeight="1">
      <c r="N1795" s="26"/>
    </row>
    <row r="1796" spans="14:14" ht="21.75" customHeight="1">
      <c r="N1796" s="26"/>
    </row>
    <row r="1797" spans="14:14" ht="21.75" customHeight="1">
      <c r="N1797" s="26"/>
    </row>
    <row r="1798" spans="14:14" ht="21.75" customHeight="1">
      <c r="N1798" s="26"/>
    </row>
    <row r="1799" spans="14:14" ht="21.75" customHeight="1">
      <c r="N1799" s="26"/>
    </row>
    <row r="1800" spans="14:14" ht="21.75" customHeight="1">
      <c r="N1800" s="26"/>
    </row>
    <row r="1801" spans="14:14" ht="21.75" customHeight="1">
      <c r="N1801" s="26"/>
    </row>
    <row r="1802" spans="14:14" ht="21.75" customHeight="1">
      <c r="N1802" s="26"/>
    </row>
    <row r="1803" spans="14:14" ht="21.75" customHeight="1">
      <c r="N1803" s="26"/>
    </row>
    <row r="1804" spans="14:14" ht="21.75" customHeight="1">
      <c r="N1804" s="26"/>
    </row>
    <row r="1805" spans="14:14" ht="21.75" customHeight="1">
      <c r="N1805" s="26"/>
    </row>
    <row r="1806" spans="14:14" ht="21.75" customHeight="1">
      <c r="N1806" s="26"/>
    </row>
    <row r="1807" spans="14:14" ht="21.75" customHeight="1">
      <c r="N1807" s="26"/>
    </row>
    <row r="1808" spans="14:14" ht="21.75" customHeight="1">
      <c r="N1808" s="26"/>
    </row>
    <row r="1809" spans="14:14" ht="21.75" customHeight="1">
      <c r="N1809" s="26"/>
    </row>
    <row r="1810" spans="14:14" ht="21.75" customHeight="1">
      <c r="N1810" s="26"/>
    </row>
    <row r="1811" spans="14:14" ht="21.75" customHeight="1">
      <c r="N1811" s="26"/>
    </row>
    <row r="1812" spans="14:14" ht="21.75" customHeight="1">
      <c r="N1812" s="26"/>
    </row>
    <row r="1813" spans="14:14" ht="21.75" customHeight="1">
      <c r="N1813" s="26"/>
    </row>
    <row r="1814" spans="14:14" ht="21.75" customHeight="1">
      <c r="N1814" s="26"/>
    </row>
    <row r="1815" spans="14:14" ht="21.75" customHeight="1">
      <c r="N1815" s="26"/>
    </row>
  </sheetData>
  <sheetProtection password="CA9C" sheet="1" objects="1" scenarios="1"/>
  <mergeCells count="154">
    <mergeCell ref="A11:F11"/>
    <mergeCell ref="H11:N11"/>
    <mergeCell ref="A12:F12"/>
    <mergeCell ref="H12:N12"/>
    <mergeCell ref="A13:F13"/>
    <mergeCell ref="H13:N13"/>
    <mergeCell ref="A1:F1"/>
    <mergeCell ref="H1:N1"/>
    <mergeCell ref="A2:F2"/>
    <mergeCell ref="H2:N2"/>
    <mergeCell ref="A10:F10"/>
    <mergeCell ref="H10:N10"/>
    <mergeCell ref="A24:F24"/>
    <mergeCell ref="H24:N24"/>
    <mergeCell ref="A25:F25"/>
    <mergeCell ref="H25:N25"/>
    <mergeCell ref="A26:F26"/>
    <mergeCell ref="H26:N26"/>
    <mergeCell ref="A14:F14"/>
    <mergeCell ref="H14:N14"/>
    <mergeCell ref="A22:F22"/>
    <mergeCell ref="H22:N22"/>
    <mergeCell ref="A23:F23"/>
    <mergeCell ref="H23:N23"/>
    <mergeCell ref="A65:F65"/>
    <mergeCell ref="H65:N65"/>
    <mergeCell ref="A70:F70"/>
    <mergeCell ref="H70:N70"/>
    <mergeCell ref="A79:F79"/>
    <mergeCell ref="H79:N79"/>
    <mergeCell ref="A58:F58"/>
    <mergeCell ref="H58:N58"/>
    <mergeCell ref="A63:F63"/>
    <mergeCell ref="H63:N63"/>
    <mergeCell ref="A64:F64"/>
    <mergeCell ref="H64:N64"/>
    <mergeCell ref="B82:C82"/>
    <mergeCell ref="E82:F82"/>
    <mergeCell ref="I82:J82"/>
    <mergeCell ref="L82:M82"/>
    <mergeCell ref="B83:C83"/>
    <mergeCell ref="E83:F83"/>
    <mergeCell ref="I83:J83"/>
    <mergeCell ref="L83:M83"/>
    <mergeCell ref="B80:C80"/>
    <mergeCell ref="E80:F80"/>
    <mergeCell ref="I80:J80"/>
    <mergeCell ref="L80:M80"/>
    <mergeCell ref="A81:F81"/>
    <mergeCell ref="H81:N81"/>
    <mergeCell ref="B86:C86"/>
    <mergeCell ref="E86:F86"/>
    <mergeCell ref="I86:J86"/>
    <mergeCell ref="L86:M86"/>
    <mergeCell ref="B87:C87"/>
    <mergeCell ref="E87:F87"/>
    <mergeCell ref="I87:J87"/>
    <mergeCell ref="L87:M87"/>
    <mergeCell ref="B84:C84"/>
    <mergeCell ref="E84:F84"/>
    <mergeCell ref="I84:J84"/>
    <mergeCell ref="L84:M84"/>
    <mergeCell ref="B85:C85"/>
    <mergeCell ref="E85:F85"/>
    <mergeCell ref="I85:J85"/>
    <mergeCell ref="L85:M85"/>
    <mergeCell ref="B90:C90"/>
    <mergeCell ref="E90:F90"/>
    <mergeCell ref="I90:J90"/>
    <mergeCell ref="L90:M90"/>
    <mergeCell ref="B91:C91"/>
    <mergeCell ref="E91:F91"/>
    <mergeCell ref="I91:J91"/>
    <mergeCell ref="L91:M91"/>
    <mergeCell ref="B88:C88"/>
    <mergeCell ref="E88:F88"/>
    <mergeCell ref="I88:J88"/>
    <mergeCell ref="L88:M88"/>
    <mergeCell ref="B89:C89"/>
    <mergeCell ref="E89:F89"/>
    <mergeCell ref="I89:J89"/>
    <mergeCell ref="L89:M89"/>
    <mergeCell ref="B108:F108"/>
    <mergeCell ref="I108:N108"/>
    <mergeCell ref="A109:F109"/>
    <mergeCell ref="H109:M109"/>
    <mergeCell ref="A114:F114"/>
    <mergeCell ref="H114:M114"/>
    <mergeCell ref="B92:C92"/>
    <mergeCell ref="E92:F92"/>
    <mergeCell ref="I92:J92"/>
    <mergeCell ref="L92:M92"/>
    <mergeCell ref="B107:F107"/>
    <mergeCell ref="I107:N107"/>
    <mergeCell ref="B138:F138"/>
    <mergeCell ref="I138:M138"/>
    <mergeCell ref="B139:F139"/>
    <mergeCell ref="I139:M139"/>
    <mergeCell ref="B140:F140"/>
    <mergeCell ref="I140:M140"/>
    <mergeCell ref="A121:F121"/>
    <mergeCell ref="H121:M121"/>
    <mergeCell ref="A136:F136"/>
    <mergeCell ref="H136:M136"/>
    <mergeCell ref="A137:F137"/>
    <mergeCell ref="H137:M137"/>
    <mergeCell ref="A152:F152"/>
    <mergeCell ref="H152:M152"/>
    <mergeCell ref="A153:F153"/>
    <mergeCell ref="H153:M153"/>
    <mergeCell ref="A154:F154"/>
    <mergeCell ref="H154:M154"/>
    <mergeCell ref="A149:F149"/>
    <mergeCell ref="H149:M149"/>
    <mergeCell ref="A150:F150"/>
    <mergeCell ref="H150:M150"/>
    <mergeCell ref="A151:F151"/>
    <mergeCell ref="H151:M151"/>
    <mergeCell ref="A158:F158"/>
    <mergeCell ref="H158:M158"/>
    <mergeCell ref="A159:F159"/>
    <mergeCell ref="H159:M159"/>
    <mergeCell ref="A160:F160"/>
    <mergeCell ref="H160:M160"/>
    <mergeCell ref="A155:F155"/>
    <mergeCell ref="H155:M155"/>
    <mergeCell ref="A156:F156"/>
    <mergeCell ref="H156:M156"/>
    <mergeCell ref="A157:F157"/>
    <mergeCell ref="H157:M157"/>
    <mergeCell ref="C164:E164"/>
    <mergeCell ref="J164:L164"/>
    <mergeCell ref="C165:E165"/>
    <mergeCell ref="J165:L165"/>
    <mergeCell ref="C166:E166"/>
    <mergeCell ref="J166:L166"/>
    <mergeCell ref="A162:B162"/>
    <mergeCell ref="C162:F162"/>
    <mergeCell ref="H162:I162"/>
    <mergeCell ref="J162:M162"/>
    <mergeCell ref="C163:F163"/>
    <mergeCell ref="J163:M163"/>
    <mergeCell ref="A174:C174"/>
    <mergeCell ref="H174:J174"/>
    <mergeCell ref="A175:C175"/>
    <mergeCell ref="H175:J175"/>
    <mergeCell ref="A176:C176"/>
    <mergeCell ref="H176:J176"/>
    <mergeCell ref="C167:E167"/>
    <mergeCell ref="J167:L167"/>
    <mergeCell ref="C168:F168"/>
    <mergeCell ref="J168:M168"/>
    <mergeCell ref="A173:C173"/>
    <mergeCell ref="H173:J173"/>
  </mergeCells>
  <pageMargins left="0.15748031496062992" right="0.15748031496062992" top="0.31496062992125984" bottom="0.27559055118110237" header="0.31496062992125984" footer="0.31496062992125984"/>
  <pageSetup paperSize="9" scale="67" orientation="portrait" r:id="rId1"/>
  <rowBreaks count="4" manualBreakCount="4">
    <brk id="33" max="4" man="1"/>
    <brk id="69" max="16383" man="1"/>
    <brk id="100" max="4" man="1"/>
    <brk id="132" max="16383" man="1"/>
  </rowBreaks>
</worksheet>
</file>

<file path=xl/worksheets/sheet2.xml><?xml version="1.0" encoding="utf-8"?>
<worksheet xmlns="http://schemas.openxmlformats.org/spreadsheetml/2006/main" xmlns:r="http://schemas.openxmlformats.org/officeDocument/2006/relationships">
  <dimension ref="A1:Q44"/>
  <sheetViews>
    <sheetView workbookViewId="0">
      <selection activeCell="A28" sqref="A28:M28"/>
    </sheetView>
  </sheetViews>
  <sheetFormatPr defaultColWidth="8" defaultRowHeight="12.75"/>
  <cols>
    <col min="1" max="1" width="8.25" style="92" customWidth="1"/>
    <col min="2" max="2" width="12.5" style="92" customWidth="1"/>
    <col min="3" max="3" width="11.25" style="92" customWidth="1"/>
    <col min="4" max="4" width="30.25" style="92" customWidth="1"/>
    <col min="5" max="5" width="10.875" style="92" hidden="1" customWidth="1"/>
    <col min="6" max="6" width="9.5" style="92" hidden="1" customWidth="1"/>
    <col min="7" max="7" width="9.375" style="92" hidden="1" customWidth="1"/>
    <col min="8" max="8" width="16.125" style="92" hidden="1" customWidth="1"/>
    <col min="9" max="9" width="16.25" style="92" hidden="1" customWidth="1"/>
    <col min="10" max="10" width="15.75" style="92" hidden="1" customWidth="1"/>
    <col min="11" max="11" width="15.25" style="92" customWidth="1"/>
    <col min="12" max="12" width="15.875" style="92" hidden="1" customWidth="1"/>
    <col min="13" max="13" width="25.375" style="92" hidden="1" customWidth="1"/>
    <col min="14" max="14" width="10.875" style="92" customWidth="1"/>
    <col min="15" max="15" width="11.5" style="92" customWidth="1"/>
    <col min="16" max="16" width="11.375" style="92" customWidth="1"/>
    <col min="17" max="17" width="9.625" style="92" customWidth="1"/>
    <col min="18" max="16384" width="8" style="92"/>
  </cols>
  <sheetData>
    <row r="1" spans="1:17" ht="33" customHeight="1">
      <c r="A1" s="249" t="s">
        <v>279</v>
      </c>
      <c r="B1" s="250"/>
      <c r="C1" s="250"/>
      <c r="D1" s="250"/>
      <c r="E1" s="250"/>
      <c r="F1" s="250"/>
      <c r="G1" s="250"/>
      <c r="H1" s="250"/>
      <c r="I1" s="250"/>
      <c r="J1" s="250"/>
      <c r="K1" s="251"/>
      <c r="L1" s="91"/>
      <c r="M1" s="91"/>
    </row>
    <row r="2" spans="1:17" ht="39.950000000000003" customHeight="1">
      <c r="A2" s="252" t="s">
        <v>165</v>
      </c>
      <c r="B2" s="241" t="s">
        <v>166</v>
      </c>
      <c r="C2" s="241" t="s">
        <v>167</v>
      </c>
      <c r="D2" s="241" t="s">
        <v>168</v>
      </c>
      <c r="E2" s="254" t="s">
        <v>169</v>
      </c>
      <c r="F2" s="256" t="s">
        <v>170</v>
      </c>
      <c r="G2" s="240" t="s">
        <v>171</v>
      </c>
      <c r="H2" s="258" t="s">
        <v>172</v>
      </c>
      <c r="I2" s="258" t="s">
        <v>173</v>
      </c>
      <c r="J2" s="258" t="s">
        <v>174</v>
      </c>
      <c r="K2" s="258" t="s">
        <v>175</v>
      </c>
      <c r="L2" s="240" t="s">
        <v>176</v>
      </c>
      <c r="M2" s="246" t="s">
        <v>177</v>
      </c>
    </row>
    <row r="3" spans="1:17" ht="39.950000000000003" customHeight="1">
      <c r="A3" s="253"/>
      <c r="B3" s="241"/>
      <c r="C3" s="241"/>
      <c r="D3" s="241"/>
      <c r="E3" s="255"/>
      <c r="F3" s="257"/>
      <c r="G3" s="240"/>
      <c r="H3" s="258"/>
      <c r="I3" s="258"/>
      <c r="J3" s="258"/>
      <c r="K3" s="258"/>
      <c r="L3" s="240"/>
      <c r="M3" s="190"/>
      <c r="Q3" s="93"/>
    </row>
    <row r="4" spans="1:17" ht="36" customHeight="1">
      <c r="A4" s="247" t="s">
        <v>178</v>
      </c>
      <c r="B4" s="240" t="s">
        <v>179</v>
      </c>
      <c r="C4" s="94" t="s">
        <v>180</v>
      </c>
      <c r="D4" s="95" t="s">
        <v>181</v>
      </c>
      <c r="E4" s="96">
        <v>1.95E-2</v>
      </c>
      <c r="F4" s="96">
        <v>1.0500000000000001E-2</v>
      </c>
      <c r="G4" s="97">
        <v>0.03</v>
      </c>
      <c r="H4" s="98">
        <v>825000</v>
      </c>
      <c r="I4" s="98">
        <f>H4</f>
        <v>825000</v>
      </c>
      <c r="J4" s="98">
        <v>577500</v>
      </c>
      <c r="K4" s="99">
        <v>475327</v>
      </c>
      <c r="L4" s="99">
        <f>H4+I4+J4+K4</f>
        <v>2702827</v>
      </c>
      <c r="M4" s="100">
        <f>L4+(L4*0.1)</f>
        <v>2973109.7</v>
      </c>
      <c r="N4" s="101"/>
      <c r="O4" s="101"/>
      <c r="P4" s="101"/>
      <c r="Q4" s="102"/>
    </row>
    <row r="5" spans="1:17" ht="36" customHeight="1">
      <c r="A5" s="247"/>
      <c r="B5" s="240"/>
      <c r="C5" s="103" t="s">
        <v>180</v>
      </c>
      <c r="D5" s="95" t="s">
        <v>182</v>
      </c>
      <c r="E5" s="96">
        <v>1.95E-2</v>
      </c>
      <c r="F5" s="96">
        <v>1.0500000000000001E-2</v>
      </c>
      <c r="G5" s="97">
        <v>0.03</v>
      </c>
      <c r="H5" s="98">
        <v>641300</v>
      </c>
      <c r="I5" s="98">
        <v>545600</v>
      </c>
      <c r="J5" s="98">
        <v>415415</v>
      </c>
      <c r="K5" s="99">
        <v>341919</v>
      </c>
      <c r="L5" s="99">
        <f t="shared" ref="L5:L16" si="0">SUM(H5:K5)</f>
        <v>1944234</v>
      </c>
      <c r="M5" s="100">
        <f>L5+(L5*0.1)</f>
        <v>2138657.4</v>
      </c>
      <c r="N5" s="101"/>
      <c r="O5" s="101"/>
      <c r="P5" s="101"/>
      <c r="Q5" s="102"/>
    </row>
    <row r="6" spans="1:17" ht="36" customHeight="1">
      <c r="A6" s="247"/>
      <c r="B6" s="240"/>
      <c r="C6" s="103" t="s">
        <v>180</v>
      </c>
      <c r="D6" s="95" t="s">
        <v>183</v>
      </c>
      <c r="E6" s="96">
        <v>1.95E-2</v>
      </c>
      <c r="F6" s="96">
        <v>1.0500000000000001E-2</v>
      </c>
      <c r="G6" s="97">
        <v>0.03</v>
      </c>
      <c r="H6" s="98">
        <v>484000</v>
      </c>
      <c r="I6" s="98">
        <v>410300</v>
      </c>
      <c r="J6" s="98">
        <v>313005</v>
      </c>
      <c r="K6" s="99">
        <v>257627</v>
      </c>
      <c r="L6" s="99">
        <f t="shared" si="0"/>
        <v>1464932</v>
      </c>
      <c r="M6" s="100">
        <f>L6+(L6*0.1)</f>
        <v>1611425.2</v>
      </c>
      <c r="N6" s="101"/>
      <c r="O6" s="101"/>
      <c r="P6" s="101"/>
      <c r="Q6" s="102"/>
    </row>
    <row r="7" spans="1:17" ht="36" customHeight="1">
      <c r="A7" s="247"/>
      <c r="B7" s="240"/>
      <c r="C7" s="103" t="s">
        <v>180</v>
      </c>
      <c r="D7" s="95" t="s">
        <v>184</v>
      </c>
      <c r="E7" s="96">
        <v>1.95E-2</v>
      </c>
      <c r="F7" s="96">
        <v>1.0500000000000001E-2</v>
      </c>
      <c r="G7" s="97">
        <v>0.03</v>
      </c>
      <c r="H7" s="98">
        <v>264000</v>
      </c>
      <c r="I7" s="98">
        <v>258500</v>
      </c>
      <c r="J7" s="98">
        <v>182875</v>
      </c>
      <c r="K7" s="99">
        <v>150520</v>
      </c>
      <c r="L7" s="99">
        <f t="shared" si="0"/>
        <v>855895</v>
      </c>
      <c r="M7" s="100">
        <f>L7+(L7*0.1)</f>
        <v>941484.5</v>
      </c>
      <c r="N7" s="101"/>
      <c r="O7" s="101"/>
      <c r="P7" s="101"/>
      <c r="Q7" s="102"/>
    </row>
    <row r="8" spans="1:17" ht="36" customHeight="1">
      <c r="A8" s="247"/>
      <c r="B8" s="240"/>
      <c r="C8" s="103" t="s">
        <v>180</v>
      </c>
      <c r="D8" s="95" t="s">
        <v>185</v>
      </c>
      <c r="E8" s="96">
        <v>1.95E-2</v>
      </c>
      <c r="F8" s="96">
        <v>1.0500000000000001E-2</v>
      </c>
      <c r="G8" s="97">
        <v>0.03</v>
      </c>
      <c r="H8" s="98">
        <v>137500</v>
      </c>
      <c r="I8" s="98">
        <v>137500</v>
      </c>
      <c r="J8" s="98">
        <v>96250</v>
      </c>
      <c r="K8" s="99">
        <v>79221</v>
      </c>
      <c r="L8" s="99">
        <f t="shared" si="0"/>
        <v>450471</v>
      </c>
      <c r="M8" s="100">
        <f>L8+(L8*0.1)</f>
        <v>495518.1</v>
      </c>
      <c r="N8" s="101"/>
      <c r="O8" s="101"/>
      <c r="P8" s="101"/>
      <c r="Q8" s="102"/>
    </row>
    <row r="9" spans="1:17" ht="43.5" customHeight="1">
      <c r="A9" s="104" t="s">
        <v>186</v>
      </c>
      <c r="B9" s="105" t="s">
        <v>187</v>
      </c>
      <c r="C9" s="103" t="s">
        <v>180</v>
      </c>
      <c r="D9" s="95" t="s">
        <v>188</v>
      </c>
      <c r="E9" s="96">
        <v>1.95E-2</v>
      </c>
      <c r="F9" s="96">
        <v>1.0500000000000001E-2</v>
      </c>
      <c r="G9" s="97">
        <v>0.03</v>
      </c>
      <c r="H9" s="106">
        <v>71500</v>
      </c>
      <c r="I9" s="106">
        <v>71500</v>
      </c>
      <c r="J9" s="98">
        <v>51480</v>
      </c>
      <c r="K9" s="99">
        <v>41566</v>
      </c>
      <c r="L9" s="99">
        <f t="shared" si="0"/>
        <v>236046</v>
      </c>
      <c r="M9" s="100">
        <v>48000</v>
      </c>
      <c r="N9" s="101"/>
      <c r="O9" s="101"/>
      <c r="P9" s="101"/>
      <c r="Q9" s="102"/>
    </row>
    <row r="10" spans="1:17" ht="36" customHeight="1">
      <c r="A10" s="239" t="s">
        <v>189</v>
      </c>
      <c r="B10" s="240" t="s">
        <v>190</v>
      </c>
      <c r="C10" s="243" t="s">
        <v>191</v>
      </c>
      <c r="D10" s="243"/>
      <c r="E10" s="96">
        <v>1.95E-2</v>
      </c>
      <c r="F10" s="96">
        <v>1.0500000000000001E-2</v>
      </c>
      <c r="G10" s="97">
        <v>0.03</v>
      </c>
      <c r="H10" s="106">
        <v>143000</v>
      </c>
      <c r="I10" s="98">
        <v>143000</v>
      </c>
      <c r="J10" s="98">
        <v>100100</v>
      </c>
      <c r="K10" s="99">
        <v>82390</v>
      </c>
      <c r="L10" s="99">
        <f t="shared" si="0"/>
        <v>468490</v>
      </c>
      <c r="M10" s="100">
        <f>L10-(L10*0.25)</f>
        <v>351367.5</v>
      </c>
      <c r="N10" s="101"/>
      <c r="O10" s="101"/>
      <c r="P10" s="101"/>
      <c r="Q10" s="102"/>
    </row>
    <row r="11" spans="1:17" ht="33.75" customHeight="1">
      <c r="A11" s="239"/>
      <c r="B11" s="240"/>
      <c r="C11" s="243" t="s">
        <v>192</v>
      </c>
      <c r="D11" s="243"/>
      <c r="E11" s="96">
        <v>1.95E-2</v>
      </c>
      <c r="F11" s="96">
        <v>1.0500000000000001E-2</v>
      </c>
      <c r="G11" s="97">
        <v>0.03</v>
      </c>
      <c r="H11" s="248">
        <v>82500</v>
      </c>
      <c r="I11" s="98">
        <v>82500</v>
      </c>
      <c r="J11" s="98">
        <v>54670</v>
      </c>
      <c r="K11" s="99">
        <v>46695</v>
      </c>
      <c r="L11" s="99">
        <f t="shared" si="0"/>
        <v>266365</v>
      </c>
      <c r="M11" s="100">
        <f>L11-(L11*0.25)</f>
        <v>199773.75</v>
      </c>
      <c r="N11" s="101"/>
      <c r="O11" s="101"/>
      <c r="P11" s="101"/>
      <c r="Q11" s="102"/>
    </row>
    <row r="12" spans="1:17" ht="6" hidden="1" customHeight="1">
      <c r="A12" s="239"/>
      <c r="B12" s="240"/>
      <c r="C12" s="243"/>
      <c r="D12" s="243"/>
      <c r="E12" s="96">
        <v>1.95E-2</v>
      </c>
      <c r="F12" s="96">
        <v>1.0500000000000001E-2</v>
      </c>
      <c r="G12" s="97">
        <v>0.03</v>
      </c>
      <c r="H12" s="248"/>
      <c r="I12" s="98">
        <v>120824</v>
      </c>
      <c r="J12" s="98">
        <v>88352.55</v>
      </c>
      <c r="K12" s="99">
        <v>50905</v>
      </c>
      <c r="L12" s="99">
        <f t="shared" si="0"/>
        <v>260081.55</v>
      </c>
      <c r="M12" s="100"/>
      <c r="N12" s="101"/>
      <c r="O12" s="101"/>
      <c r="P12" s="101"/>
      <c r="Q12" s="102"/>
    </row>
    <row r="13" spans="1:17" ht="36" customHeight="1">
      <c r="A13" s="239" t="s">
        <v>193</v>
      </c>
      <c r="B13" s="240" t="s">
        <v>194</v>
      </c>
      <c r="C13" s="243" t="s">
        <v>195</v>
      </c>
      <c r="D13" s="243"/>
      <c r="E13" s="96">
        <v>1.95E-2</v>
      </c>
      <c r="F13" s="96">
        <v>1.0500000000000001E-2</v>
      </c>
      <c r="G13" s="97">
        <v>0.03</v>
      </c>
      <c r="H13" s="106">
        <v>143000</v>
      </c>
      <c r="I13" s="98">
        <v>130000</v>
      </c>
      <c r="J13" s="98">
        <v>100100</v>
      </c>
      <c r="K13" s="99">
        <v>79956</v>
      </c>
      <c r="L13" s="99">
        <f>SUM(H13:K13)</f>
        <v>453056</v>
      </c>
      <c r="M13" s="100">
        <v>282563.25</v>
      </c>
      <c r="N13" s="101"/>
      <c r="O13" s="101"/>
      <c r="P13" s="101"/>
      <c r="Q13" s="102"/>
    </row>
    <row r="14" spans="1:17" ht="36" customHeight="1">
      <c r="A14" s="239"/>
      <c r="B14" s="240"/>
      <c r="C14" s="243" t="s">
        <v>196</v>
      </c>
      <c r="D14" s="243"/>
      <c r="E14" s="96">
        <v>1.95E-2</v>
      </c>
      <c r="F14" s="96">
        <v>1.0500000000000001E-2</v>
      </c>
      <c r="G14" s="97">
        <v>0.03</v>
      </c>
      <c r="H14" s="107">
        <v>82500</v>
      </c>
      <c r="I14" s="98">
        <v>67000</v>
      </c>
      <c r="J14" s="98">
        <v>54670</v>
      </c>
      <c r="K14" s="99">
        <v>43741</v>
      </c>
      <c r="L14" s="99">
        <f>SUM(H14:K14)</f>
        <v>247911</v>
      </c>
      <c r="M14" s="100">
        <v>148781.67000000001</v>
      </c>
      <c r="N14" s="101"/>
      <c r="O14" s="101"/>
      <c r="P14" s="101"/>
      <c r="Q14" s="102"/>
    </row>
    <row r="15" spans="1:17" ht="36" customHeight="1">
      <c r="A15" s="239"/>
      <c r="B15" s="240"/>
      <c r="C15" s="243" t="s">
        <v>197</v>
      </c>
      <c r="D15" s="243"/>
      <c r="E15" s="96">
        <v>1.95E-2</v>
      </c>
      <c r="F15" s="96">
        <v>1.0500000000000001E-2</v>
      </c>
      <c r="G15" s="97">
        <v>0.03</v>
      </c>
      <c r="H15" s="98">
        <v>40700</v>
      </c>
      <c r="I15" s="98">
        <v>40700</v>
      </c>
      <c r="J15" s="98">
        <v>28600</v>
      </c>
      <c r="K15" s="99">
        <v>23481</v>
      </c>
      <c r="L15" s="99">
        <f>SUM(H15:K15)</f>
        <v>133481</v>
      </c>
      <c r="M15" s="100">
        <v>30000</v>
      </c>
      <c r="N15" s="101"/>
      <c r="O15" s="101"/>
      <c r="P15" s="101"/>
      <c r="Q15" s="102"/>
    </row>
    <row r="16" spans="1:17" ht="42.75" customHeight="1">
      <c r="A16" s="108" t="s">
        <v>198</v>
      </c>
      <c r="B16" s="105" t="s">
        <v>199</v>
      </c>
      <c r="C16" s="103" t="s">
        <v>180</v>
      </c>
      <c r="D16" s="103" t="s">
        <v>200</v>
      </c>
      <c r="E16" s="96">
        <v>1.95E-2</v>
      </c>
      <c r="F16" s="96">
        <v>1.0500000000000001E-2</v>
      </c>
      <c r="G16" s="97">
        <v>0.03</v>
      </c>
      <c r="H16" s="98">
        <v>37000</v>
      </c>
      <c r="I16" s="98">
        <v>37000</v>
      </c>
      <c r="J16" s="98">
        <v>26000</v>
      </c>
      <c r="K16" s="99">
        <v>21347</v>
      </c>
      <c r="L16" s="99">
        <f t="shared" si="0"/>
        <v>121347</v>
      </c>
      <c r="M16" s="100">
        <f>M15</f>
        <v>30000</v>
      </c>
      <c r="N16" s="101"/>
      <c r="O16" s="101"/>
      <c r="P16" s="101"/>
      <c r="Q16" s="102"/>
    </row>
    <row r="17" spans="1:17" ht="34.5" customHeight="1">
      <c r="A17" s="242" t="s">
        <v>201</v>
      </c>
      <c r="B17" s="240" t="s">
        <v>202</v>
      </c>
      <c r="C17" s="243" t="s">
        <v>203</v>
      </c>
      <c r="D17" s="243"/>
      <c r="E17" s="96">
        <v>1.95E-2</v>
      </c>
      <c r="F17" s="96">
        <v>1.0500000000000001E-2</v>
      </c>
      <c r="G17" s="97">
        <v>0.03</v>
      </c>
      <c r="H17" s="109" t="s">
        <v>204</v>
      </c>
      <c r="I17" s="109" t="s">
        <v>204</v>
      </c>
      <c r="J17" s="110" t="s">
        <v>205</v>
      </c>
      <c r="K17" s="110" t="s">
        <v>206</v>
      </c>
      <c r="L17" s="111" t="s">
        <v>207</v>
      </c>
      <c r="M17" s="112">
        <v>0.03</v>
      </c>
      <c r="Q17" s="113"/>
    </row>
    <row r="18" spans="1:17" ht="30.75" customHeight="1">
      <c r="A18" s="242"/>
      <c r="B18" s="240"/>
      <c r="C18" s="243" t="s">
        <v>208</v>
      </c>
      <c r="D18" s="243"/>
      <c r="E18" s="96">
        <v>1.95E-2</v>
      </c>
      <c r="F18" s="96">
        <v>1.0500000000000001E-2</v>
      </c>
      <c r="G18" s="97">
        <v>0.03</v>
      </c>
      <c r="H18" s="109" t="s">
        <v>204</v>
      </c>
      <c r="I18" s="109" t="s">
        <v>204</v>
      </c>
      <c r="J18" s="110" t="s">
        <v>205</v>
      </c>
      <c r="K18" s="110" t="s">
        <v>206</v>
      </c>
      <c r="L18" s="111" t="s">
        <v>207</v>
      </c>
      <c r="M18" s="112">
        <v>0.03</v>
      </c>
      <c r="Q18" s="113"/>
    </row>
    <row r="19" spans="1:17" ht="29.25" customHeight="1">
      <c r="A19" s="242"/>
      <c r="B19" s="240"/>
      <c r="C19" s="243" t="s">
        <v>209</v>
      </c>
      <c r="D19" s="243"/>
      <c r="E19" s="96">
        <v>1.95E-2</v>
      </c>
      <c r="F19" s="96">
        <v>1.0500000000000001E-2</v>
      </c>
      <c r="G19" s="97">
        <v>0.03</v>
      </c>
      <c r="H19" s="109" t="s">
        <v>204</v>
      </c>
      <c r="I19" s="109" t="s">
        <v>204</v>
      </c>
      <c r="J19" s="110" t="s">
        <v>205</v>
      </c>
      <c r="K19" s="110" t="s">
        <v>206</v>
      </c>
      <c r="L19" s="111" t="s">
        <v>207</v>
      </c>
      <c r="M19" s="112">
        <v>0.03</v>
      </c>
      <c r="Q19" s="113"/>
    </row>
    <row r="20" spans="1:17" ht="51.75" customHeight="1">
      <c r="A20" s="108"/>
      <c r="B20" s="105"/>
      <c r="C20" s="244" t="s">
        <v>210</v>
      </c>
      <c r="D20" s="245"/>
      <c r="E20" s="96">
        <v>1.95E-2</v>
      </c>
      <c r="F20" s="96">
        <v>1.0500000000000001E-2</v>
      </c>
      <c r="G20" s="97">
        <v>0.03</v>
      </c>
      <c r="H20" s="109" t="s">
        <v>211</v>
      </c>
      <c r="I20" s="109" t="s">
        <v>211</v>
      </c>
      <c r="J20" s="110" t="s">
        <v>212</v>
      </c>
      <c r="K20" s="110" t="s">
        <v>213</v>
      </c>
      <c r="L20" s="111" t="s">
        <v>214</v>
      </c>
      <c r="M20" s="114" t="s">
        <v>214</v>
      </c>
      <c r="Q20" s="113"/>
    </row>
    <row r="21" spans="1:17" ht="54" customHeight="1">
      <c r="A21" s="115" t="s">
        <v>215</v>
      </c>
      <c r="B21" s="105" t="s">
        <v>216</v>
      </c>
      <c r="C21" s="116" t="s">
        <v>217</v>
      </c>
      <c r="D21" s="94" t="s">
        <v>218</v>
      </c>
      <c r="E21" s="96">
        <v>1.95E-2</v>
      </c>
      <c r="F21" s="96">
        <v>1.0500000000000001E-2</v>
      </c>
      <c r="G21" s="97">
        <v>0.03</v>
      </c>
      <c r="H21" s="98">
        <v>60500</v>
      </c>
      <c r="I21" s="98">
        <v>44000</v>
      </c>
      <c r="J21" s="98">
        <v>38500</v>
      </c>
      <c r="K21" s="99">
        <v>30631</v>
      </c>
      <c r="L21" s="99">
        <f>SUM(H21:K21)</f>
        <v>173631</v>
      </c>
      <c r="M21" s="100">
        <f>L21</f>
        <v>173631</v>
      </c>
      <c r="N21" s="101"/>
      <c r="O21" s="101"/>
      <c r="P21" s="101"/>
      <c r="Q21" s="102"/>
    </row>
    <row r="22" spans="1:17" ht="48" customHeight="1">
      <c r="A22" s="150" t="s">
        <v>219</v>
      </c>
      <c r="B22" s="150"/>
      <c r="C22" s="150"/>
      <c r="D22" s="150"/>
      <c r="E22" s="150"/>
      <c r="F22" s="150"/>
      <c r="G22" s="150"/>
      <c r="H22" s="150"/>
      <c r="I22" s="150"/>
      <c r="J22" s="150"/>
      <c r="K22" s="150"/>
      <c r="L22" s="150"/>
      <c r="M22" s="117"/>
    </row>
    <row r="23" spans="1:17" ht="20.25" customHeight="1">
      <c r="A23" s="240" t="s">
        <v>134</v>
      </c>
      <c r="B23" s="240"/>
      <c r="C23" s="240"/>
      <c r="D23" s="240"/>
      <c r="E23" s="240"/>
      <c r="F23" s="240"/>
      <c r="G23" s="240"/>
      <c r="H23" s="238"/>
      <c r="I23" s="238"/>
      <c r="J23" s="238"/>
      <c r="K23" s="238"/>
      <c r="L23" s="238"/>
      <c r="M23" s="238"/>
    </row>
    <row r="24" spans="1:17" ht="31.5" customHeight="1">
      <c r="A24" s="237" t="s">
        <v>220</v>
      </c>
      <c r="B24" s="237"/>
      <c r="C24" s="237"/>
      <c r="D24" s="237"/>
      <c r="E24" s="237"/>
      <c r="F24" s="237"/>
      <c r="G24" s="237"/>
      <c r="H24" s="238"/>
      <c r="I24" s="238"/>
      <c r="J24" s="238"/>
      <c r="K24" s="238"/>
      <c r="L24" s="238"/>
      <c r="M24" s="238"/>
    </row>
    <row r="25" spans="1:17" ht="52.5" customHeight="1">
      <c r="A25" s="237" t="s">
        <v>221</v>
      </c>
      <c r="B25" s="237"/>
      <c r="C25" s="237"/>
      <c r="D25" s="237"/>
      <c r="E25" s="237"/>
      <c r="F25" s="237"/>
      <c r="G25" s="237"/>
      <c r="H25" s="238"/>
      <c r="I25" s="238"/>
      <c r="J25" s="238"/>
      <c r="K25" s="238"/>
      <c r="L25" s="238"/>
      <c r="M25" s="238"/>
    </row>
    <row r="26" spans="1:17" ht="40.5" customHeight="1">
      <c r="A26" s="237" t="s">
        <v>222</v>
      </c>
      <c r="B26" s="237"/>
      <c r="C26" s="237"/>
      <c r="D26" s="237"/>
      <c r="E26" s="237"/>
      <c r="F26" s="237"/>
      <c r="G26" s="237"/>
      <c r="H26" s="238"/>
      <c r="I26" s="238"/>
      <c r="J26" s="238"/>
      <c r="K26" s="238"/>
      <c r="L26" s="238"/>
      <c r="M26" s="238"/>
    </row>
    <row r="27" spans="1:17" ht="42" customHeight="1">
      <c r="A27" s="237" t="s">
        <v>223</v>
      </c>
      <c r="B27" s="237"/>
      <c r="C27" s="237"/>
      <c r="D27" s="237"/>
      <c r="E27" s="237"/>
      <c r="F27" s="237"/>
      <c r="G27" s="237"/>
      <c r="H27" s="238"/>
      <c r="I27" s="238"/>
      <c r="J27" s="238"/>
      <c r="K27" s="238"/>
      <c r="L27" s="238"/>
      <c r="M27" s="238"/>
    </row>
    <row r="28" spans="1:17" ht="36.75" customHeight="1">
      <c r="A28" s="237" t="s">
        <v>224</v>
      </c>
      <c r="B28" s="237"/>
      <c r="C28" s="237"/>
      <c r="D28" s="237"/>
      <c r="E28" s="237"/>
      <c r="F28" s="237"/>
      <c r="G28" s="237"/>
      <c r="H28" s="238"/>
      <c r="I28" s="238"/>
      <c r="J28" s="238"/>
      <c r="K28" s="238"/>
      <c r="L28" s="238"/>
      <c r="M28" s="238"/>
    </row>
    <row r="29" spans="1:17" ht="57.75" customHeight="1">
      <c r="A29" s="237" t="s">
        <v>225</v>
      </c>
      <c r="B29" s="237"/>
      <c r="C29" s="237"/>
      <c r="D29" s="237"/>
      <c r="E29" s="237"/>
      <c r="F29" s="237"/>
      <c r="G29" s="237"/>
      <c r="H29" s="238"/>
      <c r="I29" s="238"/>
      <c r="J29" s="238"/>
      <c r="K29" s="238"/>
      <c r="L29" s="238"/>
      <c r="M29" s="238"/>
    </row>
    <row r="30" spans="1:17" ht="36" customHeight="1">
      <c r="A30" s="237" t="s">
        <v>226</v>
      </c>
      <c r="B30" s="237"/>
      <c r="C30" s="237"/>
      <c r="D30" s="237"/>
      <c r="E30" s="237"/>
      <c r="F30" s="237"/>
      <c r="G30" s="237"/>
      <c r="H30" s="238"/>
      <c r="I30" s="238"/>
      <c r="J30" s="238"/>
      <c r="K30" s="238"/>
      <c r="L30" s="238"/>
      <c r="M30" s="238"/>
    </row>
    <row r="31" spans="1:17" ht="45" customHeight="1">
      <c r="A31" s="237" t="s">
        <v>227</v>
      </c>
      <c r="B31" s="237"/>
      <c r="C31" s="237"/>
      <c r="D31" s="237"/>
      <c r="E31" s="237"/>
      <c r="F31" s="237"/>
      <c r="G31" s="237"/>
      <c r="H31" s="238"/>
      <c r="I31" s="238"/>
      <c r="J31" s="238"/>
      <c r="K31" s="238"/>
      <c r="L31" s="238"/>
      <c r="M31" s="238"/>
    </row>
    <row r="32" spans="1:17" ht="27" customHeight="1">
      <c r="A32" s="239" t="s">
        <v>228</v>
      </c>
      <c r="B32" s="239"/>
      <c r="C32" s="239"/>
      <c r="D32" s="239"/>
      <c r="E32" s="239"/>
      <c r="F32" s="239"/>
      <c r="G32" s="239"/>
      <c r="H32" s="239"/>
      <c r="I32" s="239"/>
      <c r="J32" s="239"/>
      <c r="K32" s="239"/>
      <c r="L32" s="239"/>
      <c r="M32" s="118"/>
    </row>
    <row r="33" spans="1:13" ht="26.25" customHeight="1">
      <c r="A33" s="239" t="s">
        <v>229</v>
      </c>
      <c r="B33" s="239"/>
      <c r="C33" s="239"/>
      <c r="D33" s="239"/>
      <c r="E33" s="239"/>
      <c r="F33" s="239"/>
      <c r="G33" s="239"/>
      <c r="H33" s="239"/>
      <c r="I33" s="239"/>
      <c r="J33" s="239"/>
      <c r="K33" s="239"/>
      <c r="L33" s="239"/>
      <c r="M33" s="94"/>
    </row>
    <row r="34" spans="1:13" ht="50.25" customHeight="1">
      <c r="A34" s="237" t="s">
        <v>230</v>
      </c>
      <c r="B34" s="237"/>
      <c r="C34" s="237"/>
      <c r="D34" s="237"/>
      <c r="E34" s="237"/>
      <c r="F34" s="237"/>
      <c r="G34" s="237"/>
      <c r="H34" s="238"/>
      <c r="I34" s="238"/>
      <c r="J34" s="238"/>
      <c r="K34" s="238"/>
      <c r="L34" s="238"/>
      <c r="M34" s="238"/>
    </row>
    <row r="35" spans="1:13" ht="18.75" customHeight="1"/>
    <row r="36" spans="1:13" ht="31.5" customHeight="1">
      <c r="B36" s="240" t="s">
        <v>231</v>
      </c>
      <c r="C36" s="240"/>
      <c r="D36" s="240"/>
      <c r="E36" s="119"/>
      <c r="F36" s="240" t="s">
        <v>232</v>
      </c>
      <c r="G36" s="238"/>
      <c r="H36" s="238"/>
    </row>
    <row r="37" spans="1:13" ht="18.75" customHeight="1">
      <c r="A37" s="120"/>
      <c r="B37" s="241" t="s">
        <v>233</v>
      </c>
      <c r="C37" s="241"/>
      <c r="D37" s="105" t="s">
        <v>234</v>
      </c>
      <c r="E37" s="119"/>
      <c r="F37" s="234" t="s">
        <v>151</v>
      </c>
      <c r="G37" s="235"/>
      <c r="H37" s="121">
        <v>0.5</v>
      </c>
    </row>
    <row r="38" spans="1:13" ht="18.75" customHeight="1">
      <c r="A38" s="122"/>
      <c r="B38" s="236" t="s">
        <v>235</v>
      </c>
      <c r="C38" s="236"/>
      <c r="D38" s="123">
        <v>0.1</v>
      </c>
      <c r="E38" s="124"/>
      <c r="F38" s="234" t="s">
        <v>153</v>
      </c>
      <c r="G38" s="235"/>
      <c r="H38" s="121">
        <v>0.45</v>
      </c>
    </row>
    <row r="39" spans="1:13" ht="18.75" customHeight="1">
      <c r="A39" s="122"/>
      <c r="B39" s="236" t="s">
        <v>236</v>
      </c>
      <c r="C39" s="236"/>
      <c r="D39" s="123">
        <v>0.1</v>
      </c>
      <c r="E39" s="124"/>
      <c r="F39" s="234" t="s">
        <v>155</v>
      </c>
      <c r="G39" s="235"/>
      <c r="H39" s="121">
        <v>0.4</v>
      </c>
    </row>
    <row r="40" spans="1:13" ht="18.75" customHeight="1">
      <c r="A40" s="122"/>
      <c r="B40" s="236" t="s">
        <v>237</v>
      </c>
      <c r="C40" s="236"/>
      <c r="D40" s="123">
        <v>0.3</v>
      </c>
      <c r="E40" s="124"/>
      <c r="F40" s="234" t="s">
        <v>157</v>
      </c>
      <c r="G40" s="235"/>
      <c r="H40" s="121">
        <v>0.35</v>
      </c>
    </row>
    <row r="41" spans="1:13" ht="18.75" customHeight="1">
      <c r="A41" s="122"/>
      <c r="B41" s="236" t="s">
        <v>238</v>
      </c>
      <c r="C41" s="236"/>
      <c r="D41" s="123">
        <v>0.3</v>
      </c>
      <c r="E41" s="124"/>
      <c r="F41" s="234" t="s">
        <v>159</v>
      </c>
      <c r="G41" s="235"/>
      <c r="H41" s="121">
        <v>0.3</v>
      </c>
    </row>
    <row r="42" spans="1:13" ht="28.5" customHeight="1">
      <c r="A42" s="122"/>
      <c r="B42" s="233" t="s">
        <v>239</v>
      </c>
      <c r="C42" s="233"/>
      <c r="D42" s="123">
        <v>0.4</v>
      </c>
      <c r="E42" s="124"/>
      <c r="F42" s="234" t="s">
        <v>161</v>
      </c>
      <c r="G42" s="235"/>
      <c r="H42" s="121">
        <v>0.2</v>
      </c>
    </row>
    <row r="43" spans="1:13" ht="18.75" customHeight="1">
      <c r="A43" s="122"/>
      <c r="B43" s="122"/>
      <c r="C43" s="122"/>
      <c r="D43" s="122"/>
      <c r="E43" s="122"/>
      <c r="F43" s="234" t="s">
        <v>162</v>
      </c>
      <c r="G43" s="235"/>
      <c r="H43" s="121">
        <v>0.15</v>
      </c>
    </row>
    <row r="44" spans="1:13" ht="18.75" customHeight="1">
      <c r="A44" s="120"/>
      <c r="B44" s="122"/>
      <c r="C44" s="122"/>
      <c r="D44" s="122"/>
      <c r="E44" s="122"/>
      <c r="F44" s="234" t="s">
        <v>163</v>
      </c>
      <c r="G44" s="235"/>
      <c r="H44" s="121">
        <v>0.1</v>
      </c>
    </row>
  </sheetData>
  <sheetProtection password="CA9C" sheet="1" objects="1" scenarios="1"/>
  <mergeCells count="61">
    <mergeCell ref="A1:K1"/>
    <mergeCell ref="A2:A3"/>
    <mergeCell ref="B2:B3"/>
    <mergeCell ref="C2:C3"/>
    <mergeCell ref="D2:D3"/>
    <mergeCell ref="E2:E3"/>
    <mergeCell ref="F2:F3"/>
    <mergeCell ref="G2:G3"/>
    <mergeCell ref="H2:H3"/>
    <mergeCell ref="I2:I3"/>
    <mergeCell ref="J2:J3"/>
    <mergeCell ref="K2:K3"/>
    <mergeCell ref="L2:L3"/>
    <mergeCell ref="M2:M3"/>
    <mergeCell ref="A4:A8"/>
    <mergeCell ref="B4:B8"/>
    <mergeCell ref="A13:A15"/>
    <mergeCell ref="B13:B15"/>
    <mergeCell ref="C13:D13"/>
    <mergeCell ref="C14:D14"/>
    <mergeCell ref="C15:D15"/>
    <mergeCell ref="A10:A12"/>
    <mergeCell ref="B10:B12"/>
    <mergeCell ref="C10:D10"/>
    <mergeCell ref="C11:D12"/>
    <mergeCell ref="H11:H12"/>
    <mergeCell ref="A27:M27"/>
    <mergeCell ref="A17:A19"/>
    <mergeCell ref="B17:B19"/>
    <mergeCell ref="C17:D17"/>
    <mergeCell ref="C18:D18"/>
    <mergeCell ref="C19:D19"/>
    <mergeCell ref="C20:D20"/>
    <mergeCell ref="A22:L22"/>
    <mergeCell ref="A23:M23"/>
    <mergeCell ref="A24:M24"/>
    <mergeCell ref="A25:M25"/>
    <mergeCell ref="A26:M26"/>
    <mergeCell ref="B38:C38"/>
    <mergeCell ref="F38:G38"/>
    <mergeCell ref="A28:M28"/>
    <mergeCell ref="A29:M29"/>
    <mergeCell ref="A30:M30"/>
    <mergeCell ref="A31:M31"/>
    <mergeCell ref="A32:L32"/>
    <mergeCell ref="A33:L33"/>
    <mergeCell ref="A34:M34"/>
    <mergeCell ref="B36:D36"/>
    <mergeCell ref="F36:H36"/>
    <mergeCell ref="B37:C37"/>
    <mergeCell ref="F37:G37"/>
    <mergeCell ref="B42:C42"/>
    <mergeCell ref="F42:G42"/>
    <mergeCell ref="F43:G43"/>
    <mergeCell ref="F44:G44"/>
    <mergeCell ref="B39:C39"/>
    <mergeCell ref="F39:G39"/>
    <mergeCell ref="B40:C40"/>
    <mergeCell ref="F40:G40"/>
    <mergeCell ref="B41:C41"/>
    <mergeCell ref="F41:G41"/>
  </mergeCells>
  <pageMargins left="0.7" right="0.7" top="0.75" bottom="0.75" header="0.3" footer="0.3"/>
  <pageSetup paperSize="9" scale="95" orientation="portrait" r:id="rId1"/>
  <rowBreaks count="1" manualBreakCount="1">
    <brk id="21" max="16383" man="1"/>
  </rowBreaks>
</worksheet>
</file>

<file path=xl/worksheets/sheet3.xml><?xml version="1.0" encoding="utf-8"?>
<worksheet xmlns="http://schemas.openxmlformats.org/spreadsheetml/2006/main" xmlns:r="http://schemas.openxmlformats.org/officeDocument/2006/relationships">
  <dimension ref="A1:N43"/>
  <sheetViews>
    <sheetView workbookViewId="0">
      <selection activeCell="A21" sqref="A21:M21"/>
    </sheetView>
  </sheetViews>
  <sheetFormatPr defaultRowHeight="12.75"/>
  <cols>
    <col min="1" max="1" width="8.75" style="92" customWidth="1"/>
    <col min="2" max="2" width="13.125" style="92" customWidth="1"/>
    <col min="3" max="3" width="10.625" style="92" customWidth="1"/>
    <col min="4" max="4" width="20.25" style="126" customWidth="1"/>
    <col min="5" max="6" width="11.625" style="92" hidden="1" customWidth="1"/>
    <col min="7" max="7" width="11.625" style="93" hidden="1" customWidth="1"/>
    <col min="8" max="8" width="16" style="127" hidden="1" customWidth="1"/>
    <col min="9" max="9" width="16.5" style="92" hidden="1" customWidth="1"/>
    <col min="10" max="10" width="5.75" style="92" hidden="1" customWidth="1"/>
    <col min="11" max="11" width="23.125" style="92" customWidth="1"/>
    <col min="12" max="12" width="16.625" style="92" hidden="1" customWidth="1"/>
    <col min="13" max="13" width="24.5" style="92" hidden="1" customWidth="1"/>
    <col min="14" max="16384" width="9" style="92"/>
  </cols>
  <sheetData>
    <row r="1" spans="1:14" s="125" customFormat="1" ht="30" customHeight="1">
      <c r="A1" s="260" t="s">
        <v>278</v>
      </c>
      <c r="B1" s="261"/>
      <c r="C1" s="261"/>
      <c r="D1" s="261"/>
      <c r="E1" s="261"/>
      <c r="F1" s="261"/>
      <c r="G1" s="261"/>
      <c r="H1" s="261"/>
      <c r="I1" s="261"/>
      <c r="J1" s="261"/>
      <c r="K1" s="262"/>
      <c r="L1" s="138"/>
      <c r="M1" s="138"/>
    </row>
    <row r="2" spans="1:14" ht="30.75" customHeight="1">
      <c r="A2" s="263"/>
      <c r="B2" s="264"/>
      <c r="C2" s="264"/>
      <c r="D2" s="264"/>
      <c r="E2" s="264"/>
      <c r="F2" s="264"/>
      <c r="G2" s="264"/>
      <c r="H2" s="264"/>
      <c r="I2" s="264"/>
      <c r="J2" s="264"/>
      <c r="K2" s="265"/>
      <c r="L2" s="137"/>
      <c r="M2" s="137"/>
    </row>
    <row r="3" spans="1:14">
      <c r="A3" s="241" t="s">
        <v>165</v>
      </c>
      <c r="B3" s="241" t="s">
        <v>166</v>
      </c>
      <c r="C3" s="241"/>
      <c r="D3" s="241" t="s">
        <v>168</v>
      </c>
      <c r="E3" s="240" t="s">
        <v>169</v>
      </c>
      <c r="F3" s="269" t="s">
        <v>170</v>
      </c>
      <c r="G3" s="240" t="s">
        <v>171</v>
      </c>
      <c r="H3" s="258" t="s">
        <v>172</v>
      </c>
      <c r="I3" s="258" t="s">
        <v>173</v>
      </c>
      <c r="J3" s="258" t="s">
        <v>174</v>
      </c>
      <c r="K3" s="258" t="s">
        <v>175</v>
      </c>
      <c r="L3" s="240" t="s">
        <v>176</v>
      </c>
      <c r="M3" s="246" t="s">
        <v>177</v>
      </c>
    </row>
    <row r="4" spans="1:14" ht="30.75" customHeight="1">
      <c r="A4" s="241"/>
      <c r="B4" s="241"/>
      <c r="C4" s="241"/>
      <c r="D4" s="241"/>
      <c r="E4" s="240"/>
      <c r="F4" s="269"/>
      <c r="G4" s="240"/>
      <c r="H4" s="258"/>
      <c r="I4" s="258"/>
      <c r="J4" s="258"/>
      <c r="K4" s="258"/>
      <c r="L4" s="240"/>
      <c r="M4" s="190"/>
    </row>
    <row r="5" spans="1:14" ht="38.25">
      <c r="A5" s="247" t="s">
        <v>178</v>
      </c>
      <c r="B5" s="240" t="s">
        <v>240</v>
      </c>
      <c r="C5" s="128" t="s">
        <v>241</v>
      </c>
      <c r="D5" s="95" t="s">
        <v>242</v>
      </c>
      <c r="E5" s="123">
        <v>0.02</v>
      </c>
      <c r="F5" s="123">
        <v>0.02</v>
      </c>
      <c r="G5" s="97">
        <v>0.04</v>
      </c>
      <c r="H5" s="98">
        <v>110000</v>
      </c>
      <c r="I5" s="98">
        <v>110000</v>
      </c>
      <c r="J5" s="98">
        <v>143000</v>
      </c>
      <c r="K5" s="99">
        <v>82390</v>
      </c>
      <c r="L5" s="98">
        <f t="shared" ref="L5:L14" si="0">SUM(H5:K5)</f>
        <v>445390</v>
      </c>
      <c r="M5" s="100">
        <f>L5+(L5*0.1)</f>
        <v>489929</v>
      </c>
      <c r="N5" s="101"/>
    </row>
    <row r="6" spans="1:14" ht="51">
      <c r="A6" s="247"/>
      <c r="B6" s="240"/>
      <c r="C6" s="128" t="s">
        <v>243</v>
      </c>
      <c r="D6" s="95" t="s">
        <v>244</v>
      </c>
      <c r="E6" s="123">
        <v>0.02</v>
      </c>
      <c r="F6" s="123">
        <v>0.02</v>
      </c>
      <c r="G6" s="97">
        <v>0.04</v>
      </c>
      <c r="H6" s="98">
        <v>77000</v>
      </c>
      <c r="I6" s="129">
        <v>77000</v>
      </c>
      <c r="J6" s="98">
        <v>100100</v>
      </c>
      <c r="K6" s="99">
        <v>57673</v>
      </c>
      <c r="L6" s="98">
        <f t="shared" si="0"/>
        <v>311773</v>
      </c>
      <c r="M6" s="100">
        <f>L6+(L6*0.1)</f>
        <v>342950.3</v>
      </c>
    </row>
    <row r="7" spans="1:14" ht="38.25">
      <c r="A7" s="238"/>
      <c r="B7" s="240"/>
      <c r="C7" s="128" t="s">
        <v>245</v>
      </c>
      <c r="D7" s="95" t="s">
        <v>246</v>
      </c>
      <c r="E7" s="123">
        <v>0.02</v>
      </c>
      <c r="F7" s="123">
        <v>0.02</v>
      </c>
      <c r="G7" s="97">
        <v>0.04</v>
      </c>
      <c r="H7" s="98">
        <v>55000</v>
      </c>
      <c r="I7" s="98">
        <v>55000</v>
      </c>
      <c r="J7" s="98">
        <v>71500</v>
      </c>
      <c r="K7" s="99">
        <v>41195</v>
      </c>
      <c r="L7" s="98">
        <f t="shared" si="0"/>
        <v>222695</v>
      </c>
      <c r="M7" s="100">
        <f>L7+(L7*0.1)</f>
        <v>244964.5</v>
      </c>
    </row>
    <row r="8" spans="1:14" ht="38.25">
      <c r="A8" s="104" t="s">
        <v>186</v>
      </c>
      <c r="B8" s="105" t="s">
        <v>247</v>
      </c>
      <c r="C8" s="128" t="s">
        <v>248</v>
      </c>
      <c r="D8" s="130" t="s">
        <v>180</v>
      </c>
      <c r="E8" s="123">
        <v>0.02</v>
      </c>
      <c r="F8" s="123">
        <v>0.02</v>
      </c>
      <c r="G8" s="97">
        <v>0.04</v>
      </c>
      <c r="H8" s="98">
        <v>27500</v>
      </c>
      <c r="I8" s="98">
        <v>27500</v>
      </c>
      <c r="J8" s="98">
        <v>35750</v>
      </c>
      <c r="K8" s="99">
        <v>20597.5</v>
      </c>
      <c r="L8" s="98">
        <f t="shared" si="0"/>
        <v>111347.5</v>
      </c>
      <c r="M8" s="100">
        <v>24000</v>
      </c>
    </row>
    <row r="9" spans="1:14">
      <c r="A9" s="239" t="s">
        <v>189</v>
      </c>
      <c r="B9" s="240" t="s">
        <v>249</v>
      </c>
      <c r="C9" s="105" t="s">
        <v>250</v>
      </c>
      <c r="D9" s="130" t="s">
        <v>251</v>
      </c>
      <c r="E9" s="123">
        <v>0.02</v>
      </c>
      <c r="F9" s="123">
        <v>0.02</v>
      </c>
      <c r="G9" s="97">
        <v>0.04</v>
      </c>
      <c r="H9" s="98">
        <v>27500</v>
      </c>
      <c r="I9" s="98">
        <v>27500</v>
      </c>
      <c r="J9" s="98">
        <v>35750</v>
      </c>
      <c r="K9" s="99">
        <v>20597.5</v>
      </c>
      <c r="L9" s="98">
        <f t="shared" si="0"/>
        <v>111347.5</v>
      </c>
      <c r="M9" s="100">
        <f>M8</f>
        <v>24000</v>
      </c>
    </row>
    <row r="10" spans="1:14">
      <c r="A10" s="239"/>
      <c r="B10" s="240"/>
      <c r="C10" s="105" t="s">
        <v>250</v>
      </c>
      <c r="D10" s="130" t="s">
        <v>252</v>
      </c>
      <c r="E10" s="123">
        <v>0.02</v>
      </c>
      <c r="F10" s="123">
        <v>0.02</v>
      </c>
      <c r="G10" s="97">
        <v>0.04</v>
      </c>
      <c r="H10" s="106">
        <v>18000</v>
      </c>
      <c r="I10" s="98">
        <v>17500</v>
      </c>
      <c r="J10" s="98">
        <v>22750</v>
      </c>
      <c r="K10" s="99">
        <v>13107.5</v>
      </c>
      <c r="L10" s="98">
        <f t="shared" si="0"/>
        <v>71357.5</v>
      </c>
      <c r="M10" s="100">
        <v>48000</v>
      </c>
    </row>
    <row r="11" spans="1:14">
      <c r="A11" s="242" t="s">
        <v>193</v>
      </c>
      <c r="B11" s="240" t="s">
        <v>194</v>
      </c>
      <c r="C11" s="105" t="s">
        <v>253</v>
      </c>
      <c r="D11" s="130" t="s">
        <v>254</v>
      </c>
      <c r="E11" s="123">
        <v>0.02</v>
      </c>
      <c r="F11" s="123">
        <v>0.02</v>
      </c>
      <c r="G11" s="97">
        <v>0.04</v>
      </c>
      <c r="H11" s="98">
        <v>27500</v>
      </c>
      <c r="I11" s="98">
        <v>27500</v>
      </c>
      <c r="J11" s="98">
        <v>35750</v>
      </c>
      <c r="K11" s="99">
        <v>20597.5</v>
      </c>
      <c r="L11" s="98">
        <f t="shared" si="0"/>
        <v>111347.5</v>
      </c>
      <c r="M11" s="100">
        <f>M9</f>
        <v>24000</v>
      </c>
    </row>
    <row r="12" spans="1:14">
      <c r="A12" s="242"/>
      <c r="B12" s="240"/>
      <c r="C12" s="105" t="s">
        <v>255</v>
      </c>
      <c r="D12" s="130" t="s">
        <v>256</v>
      </c>
      <c r="E12" s="123">
        <v>0.02</v>
      </c>
      <c r="F12" s="123">
        <v>0.02</v>
      </c>
      <c r="G12" s="97">
        <v>0.04</v>
      </c>
      <c r="H12" s="106">
        <v>18000</v>
      </c>
      <c r="I12" s="98">
        <v>17500</v>
      </c>
      <c r="J12" s="98">
        <v>22750</v>
      </c>
      <c r="K12" s="99">
        <v>13107.5</v>
      </c>
      <c r="L12" s="98">
        <f t="shared" si="0"/>
        <v>71357.5</v>
      </c>
      <c r="M12" s="100">
        <f>L12-(L12*0.25)</f>
        <v>53518.125</v>
      </c>
    </row>
    <row r="13" spans="1:14">
      <c r="A13" s="242"/>
      <c r="B13" s="240"/>
      <c r="C13" s="128" t="s">
        <v>257</v>
      </c>
      <c r="D13" s="130" t="s">
        <v>258</v>
      </c>
      <c r="E13" s="123">
        <v>0.02</v>
      </c>
      <c r="F13" s="123">
        <v>0.02</v>
      </c>
      <c r="G13" s="97">
        <v>0.04</v>
      </c>
      <c r="H13" s="98">
        <v>14850</v>
      </c>
      <c r="I13" s="98">
        <v>14850</v>
      </c>
      <c r="J13" s="98">
        <v>19305</v>
      </c>
      <c r="K13" s="99">
        <v>11122.650000000001</v>
      </c>
      <c r="L13" s="98">
        <f t="shared" si="0"/>
        <v>60127.65</v>
      </c>
      <c r="M13" s="100">
        <v>15000</v>
      </c>
    </row>
    <row r="14" spans="1:14" ht="38.25">
      <c r="A14" s="108" t="s">
        <v>198</v>
      </c>
      <c r="B14" s="105" t="s">
        <v>259</v>
      </c>
      <c r="C14" s="128" t="s">
        <v>260</v>
      </c>
      <c r="D14" s="130" t="s">
        <v>180</v>
      </c>
      <c r="E14" s="123">
        <v>0.02</v>
      </c>
      <c r="F14" s="123">
        <v>0.02</v>
      </c>
      <c r="G14" s="97">
        <v>0.04</v>
      </c>
      <c r="H14" s="98">
        <v>13500</v>
      </c>
      <c r="I14" s="98">
        <v>13500</v>
      </c>
      <c r="J14" s="98">
        <v>17550</v>
      </c>
      <c r="K14" s="99">
        <v>10111.5</v>
      </c>
      <c r="L14" s="98">
        <f t="shared" si="0"/>
        <v>54661.5</v>
      </c>
      <c r="M14" s="100">
        <f>M13</f>
        <v>15000</v>
      </c>
    </row>
    <row r="15" spans="1:14" ht="76.5">
      <c r="A15" s="242" t="s">
        <v>201</v>
      </c>
      <c r="B15" s="240" t="s">
        <v>202</v>
      </c>
      <c r="C15" s="128" t="s">
        <v>261</v>
      </c>
      <c r="D15" s="116" t="s">
        <v>203</v>
      </c>
      <c r="E15" s="123">
        <v>0.02</v>
      </c>
      <c r="F15" s="123">
        <v>0.02</v>
      </c>
      <c r="G15" s="97">
        <v>0.04</v>
      </c>
      <c r="H15" s="110" t="s">
        <v>262</v>
      </c>
      <c r="I15" s="110" t="s">
        <v>262</v>
      </c>
      <c r="J15" s="110" t="s">
        <v>263</v>
      </c>
      <c r="K15" s="110" t="s">
        <v>264</v>
      </c>
      <c r="L15" s="110" t="s">
        <v>265</v>
      </c>
      <c r="M15" s="114" t="s">
        <v>265</v>
      </c>
    </row>
    <row r="16" spans="1:14" ht="76.5">
      <c r="A16" s="242"/>
      <c r="B16" s="240"/>
      <c r="C16" s="128" t="s">
        <v>266</v>
      </c>
      <c r="D16" s="116" t="s">
        <v>208</v>
      </c>
      <c r="E16" s="123">
        <v>0.02</v>
      </c>
      <c r="F16" s="123">
        <v>0.02</v>
      </c>
      <c r="G16" s="97">
        <v>0.04</v>
      </c>
      <c r="H16" s="110" t="s">
        <v>262</v>
      </c>
      <c r="I16" s="110" t="s">
        <v>262</v>
      </c>
      <c r="J16" s="110" t="s">
        <v>263</v>
      </c>
      <c r="K16" s="110" t="s">
        <v>264</v>
      </c>
      <c r="L16" s="110" t="s">
        <v>265</v>
      </c>
      <c r="M16" s="114" t="s">
        <v>265</v>
      </c>
    </row>
    <row r="17" spans="1:13" ht="76.5">
      <c r="A17" s="242"/>
      <c r="B17" s="240"/>
      <c r="C17" s="128" t="s">
        <v>267</v>
      </c>
      <c r="D17" s="116" t="s">
        <v>209</v>
      </c>
      <c r="E17" s="123">
        <v>0.02</v>
      </c>
      <c r="F17" s="123">
        <v>0.02</v>
      </c>
      <c r="G17" s="97">
        <v>0.04</v>
      </c>
      <c r="H17" s="110" t="s">
        <v>262</v>
      </c>
      <c r="I17" s="110" t="s">
        <v>262</v>
      </c>
      <c r="J17" s="110" t="s">
        <v>263</v>
      </c>
      <c r="K17" s="110" t="s">
        <v>264</v>
      </c>
      <c r="L17" s="110" t="s">
        <v>265</v>
      </c>
      <c r="M17" s="114" t="s">
        <v>265</v>
      </c>
    </row>
    <row r="18" spans="1:13">
      <c r="A18" s="115" t="s">
        <v>215</v>
      </c>
      <c r="B18" s="115" t="s">
        <v>268</v>
      </c>
      <c r="C18" s="108" t="s">
        <v>267</v>
      </c>
      <c r="D18" s="116" t="s">
        <v>269</v>
      </c>
      <c r="E18" s="123">
        <v>0.02</v>
      </c>
      <c r="F18" s="123">
        <v>0.02</v>
      </c>
      <c r="G18" s="97">
        <v>0.04</v>
      </c>
      <c r="H18" s="98">
        <v>24200</v>
      </c>
      <c r="I18" s="98">
        <v>24200</v>
      </c>
      <c r="J18" s="98">
        <v>31350</v>
      </c>
      <c r="K18" s="99">
        <v>18243.5</v>
      </c>
      <c r="L18" s="98">
        <f>SUM(H18:K18)</f>
        <v>97993.5</v>
      </c>
      <c r="M18" s="100">
        <f>M8</f>
        <v>24000</v>
      </c>
    </row>
    <row r="19" spans="1:13" ht="42.75" customHeight="1">
      <c r="A19" s="266" t="s">
        <v>270</v>
      </c>
      <c r="B19" s="267"/>
      <c r="C19" s="267"/>
      <c r="D19" s="267"/>
      <c r="E19" s="267"/>
      <c r="F19" s="267"/>
      <c r="G19" s="267"/>
      <c r="H19" s="267"/>
      <c r="I19" s="267"/>
      <c r="J19" s="267"/>
      <c r="K19" s="267"/>
      <c r="L19" s="268"/>
      <c r="M19" s="100"/>
    </row>
    <row r="20" spans="1:13">
      <c r="A20" s="240" t="s">
        <v>134</v>
      </c>
      <c r="B20" s="240"/>
      <c r="C20" s="240"/>
      <c r="D20" s="240"/>
      <c r="E20" s="240"/>
      <c r="F20" s="240"/>
      <c r="G20" s="240"/>
      <c r="H20" s="240"/>
      <c r="I20" s="238"/>
      <c r="J20" s="238"/>
      <c r="K20" s="238"/>
      <c r="L20" s="238"/>
      <c r="M20" s="238"/>
    </row>
    <row r="21" spans="1:13" s="122" customFormat="1" ht="39.75" customHeight="1">
      <c r="A21" s="237" t="s">
        <v>271</v>
      </c>
      <c r="B21" s="237"/>
      <c r="C21" s="237"/>
      <c r="D21" s="237"/>
      <c r="E21" s="237"/>
      <c r="F21" s="237"/>
      <c r="G21" s="237"/>
      <c r="H21" s="237"/>
      <c r="I21" s="259"/>
      <c r="J21" s="259"/>
      <c r="K21" s="259"/>
      <c r="L21" s="259"/>
      <c r="M21" s="259"/>
    </row>
    <row r="22" spans="1:13" s="122" customFormat="1" ht="58.5" customHeight="1">
      <c r="A22" s="237" t="s">
        <v>272</v>
      </c>
      <c r="B22" s="237"/>
      <c r="C22" s="237"/>
      <c r="D22" s="237"/>
      <c r="E22" s="237"/>
      <c r="F22" s="237"/>
      <c r="G22" s="237"/>
      <c r="H22" s="237"/>
      <c r="I22" s="259"/>
      <c r="J22" s="259"/>
      <c r="K22" s="259"/>
      <c r="L22" s="259"/>
      <c r="M22" s="259"/>
    </row>
    <row r="23" spans="1:13" s="122" customFormat="1" ht="42.75" customHeight="1">
      <c r="A23" s="237" t="s">
        <v>222</v>
      </c>
      <c r="B23" s="237"/>
      <c r="C23" s="237"/>
      <c r="D23" s="237"/>
      <c r="E23" s="237"/>
      <c r="F23" s="237"/>
      <c r="G23" s="237"/>
      <c r="H23" s="237"/>
      <c r="I23" s="259"/>
      <c r="J23" s="259"/>
      <c r="K23" s="259"/>
      <c r="L23" s="259"/>
      <c r="M23" s="259"/>
    </row>
    <row r="24" spans="1:13" s="122" customFormat="1" ht="40.5" customHeight="1">
      <c r="A24" s="237" t="s">
        <v>223</v>
      </c>
      <c r="B24" s="237"/>
      <c r="C24" s="237"/>
      <c r="D24" s="237"/>
      <c r="E24" s="237"/>
      <c r="F24" s="237"/>
      <c r="G24" s="237"/>
      <c r="H24" s="237"/>
      <c r="I24" s="259"/>
      <c r="J24" s="259"/>
      <c r="K24" s="259"/>
      <c r="L24" s="259"/>
      <c r="M24" s="259"/>
    </row>
    <row r="25" spans="1:13" s="122" customFormat="1" ht="41.25" customHeight="1">
      <c r="A25" s="237" t="s">
        <v>273</v>
      </c>
      <c r="B25" s="237"/>
      <c r="C25" s="237"/>
      <c r="D25" s="237"/>
      <c r="E25" s="237"/>
      <c r="F25" s="237"/>
      <c r="G25" s="237"/>
      <c r="H25" s="237"/>
      <c r="I25" s="259"/>
      <c r="J25" s="259"/>
      <c r="K25" s="259"/>
      <c r="L25" s="259"/>
      <c r="M25" s="259"/>
    </row>
    <row r="26" spans="1:13" s="122" customFormat="1" ht="53.25" customHeight="1">
      <c r="A26" s="237" t="s">
        <v>225</v>
      </c>
      <c r="B26" s="237"/>
      <c r="C26" s="237"/>
      <c r="D26" s="237"/>
      <c r="E26" s="237"/>
      <c r="F26" s="237"/>
      <c r="G26" s="237"/>
      <c r="H26" s="237"/>
      <c r="I26" s="259"/>
      <c r="J26" s="259"/>
      <c r="K26" s="259"/>
      <c r="L26" s="259"/>
      <c r="M26" s="259"/>
    </row>
    <row r="27" spans="1:13" s="122" customFormat="1" ht="35.25" customHeight="1">
      <c r="A27" s="237" t="s">
        <v>226</v>
      </c>
      <c r="B27" s="237"/>
      <c r="C27" s="237"/>
      <c r="D27" s="237"/>
      <c r="E27" s="237"/>
      <c r="F27" s="237"/>
      <c r="G27" s="237"/>
      <c r="H27" s="237"/>
      <c r="I27" s="259"/>
      <c r="J27" s="259"/>
      <c r="K27" s="259"/>
      <c r="L27" s="259"/>
      <c r="M27" s="259"/>
    </row>
    <row r="28" spans="1:13" s="122" customFormat="1" ht="48" customHeight="1">
      <c r="A28" s="237" t="s">
        <v>274</v>
      </c>
      <c r="B28" s="237"/>
      <c r="C28" s="237"/>
      <c r="D28" s="237"/>
      <c r="E28" s="237"/>
      <c r="F28" s="237"/>
      <c r="G28" s="237"/>
      <c r="H28" s="237"/>
      <c r="I28" s="259"/>
      <c r="J28" s="259"/>
      <c r="K28" s="259"/>
      <c r="L28" s="259"/>
      <c r="M28" s="259"/>
    </row>
    <row r="29" spans="1:13" s="122" customFormat="1" ht="25.5" customHeight="1">
      <c r="A29" s="239" t="s">
        <v>275</v>
      </c>
      <c r="B29" s="239"/>
      <c r="C29" s="239"/>
      <c r="D29" s="239"/>
      <c r="E29" s="239"/>
      <c r="F29" s="239"/>
      <c r="G29" s="239"/>
      <c r="H29" s="239"/>
      <c r="I29" s="239"/>
      <c r="J29" s="239"/>
      <c r="K29" s="239"/>
      <c r="L29" s="239"/>
      <c r="M29" s="131"/>
    </row>
    <row r="30" spans="1:13" s="122" customFormat="1" ht="21.75" customHeight="1">
      <c r="A30" s="237" t="s">
        <v>229</v>
      </c>
      <c r="B30" s="237"/>
      <c r="C30" s="237"/>
      <c r="D30" s="237"/>
      <c r="E30" s="237"/>
      <c r="F30" s="237"/>
      <c r="G30" s="237"/>
      <c r="H30" s="237"/>
      <c r="I30" s="259"/>
      <c r="J30" s="259"/>
      <c r="K30" s="259"/>
      <c r="L30" s="259"/>
      <c r="M30" s="259"/>
    </row>
    <row r="31" spans="1:13" s="122" customFormat="1" ht="42.75" customHeight="1">
      <c r="A31" s="237" t="s">
        <v>230</v>
      </c>
      <c r="B31" s="237"/>
      <c r="C31" s="237"/>
      <c r="D31" s="237"/>
      <c r="E31" s="237"/>
      <c r="F31" s="237"/>
      <c r="G31" s="237"/>
      <c r="H31" s="237"/>
      <c r="I31" s="259"/>
      <c r="J31" s="259"/>
      <c r="K31" s="259"/>
      <c r="L31" s="259"/>
      <c r="M31" s="259"/>
    </row>
    <row r="32" spans="1:13" s="122" customFormat="1">
      <c r="A32" s="132"/>
      <c r="B32" s="132"/>
      <c r="C32" s="132"/>
      <c r="D32" s="132"/>
      <c r="E32" s="132"/>
      <c r="F32" s="132"/>
      <c r="G32" s="119"/>
      <c r="H32" s="133"/>
      <c r="I32" s="134"/>
      <c r="J32" s="134"/>
      <c r="K32" s="134"/>
      <c r="L32" s="134"/>
      <c r="M32" s="135"/>
    </row>
    <row r="33" spans="1:8">
      <c r="B33" s="240" t="s">
        <v>276</v>
      </c>
      <c r="C33" s="240"/>
      <c r="D33" s="240"/>
      <c r="E33" s="240" t="s">
        <v>232</v>
      </c>
      <c r="F33" s="238"/>
      <c r="G33" s="238"/>
      <c r="H33" s="238"/>
    </row>
    <row r="34" spans="1:8">
      <c r="A34" s="120"/>
      <c r="B34" s="241" t="s">
        <v>233</v>
      </c>
      <c r="C34" s="241"/>
      <c r="D34" s="105" t="s">
        <v>234</v>
      </c>
      <c r="E34" s="259" t="s">
        <v>151</v>
      </c>
      <c r="F34" s="238"/>
      <c r="G34" s="238"/>
      <c r="H34" s="136">
        <v>0.5</v>
      </c>
    </row>
    <row r="35" spans="1:8">
      <c r="A35" s="122"/>
      <c r="B35" s="236" t="s">
        <v>235</v>
      </c>
      <c r="C35" s="236"/>
      <c r="D35" s="123">
        <v>0.1</v>
      </c>
      <c r="E35" s="259" t="s">
        <v>153</v>
      </c>
      <c r="F35" s="238"/>
      <c r="G35" s="238"/>
      <c r="H35" s="136">
        <v>0.45</v>
      </c>
    </row>
    <row r="36" spans="1:8">
      <c r="A36" s="122"/>
      <c r="B36" s="236" t="s">
        <v>236</v>
      </c>
      <c r="C36" s="236"/>
      <c r="D36" s="123">
        <v>0.1</v>
      </c>
      <c r="E36" s="259" t="s">
        <v>155</v>
      </c>
      <c r="F36" s="238"/>
      <c r="G36" s="238"/>
      <c r="H36" s="136">
        <v>0.4</v>
      </c>
    </row>
    <row r="37" spans="1:8">
      <c r="A37" s="122"/>
      <c r="B37" s="236" t="s">
        <v>237</v>
      </c>
      <c r="C37" s="236"/>
      <c r="D37" s="123">
        <v>0.3</v>
      </c>
      <c r="E37" s="259" t="s">
        <v>157</v>
      </c>
      <c r="F37" s="238"/>
      <c r="G37" s="238"/>
      <c r="H37" s="136">
        <v>0.35</v>
      </c>
    </row>
    <row r="38" spans="1:8">
      <c r="A38" s="122"/>
      <c r="B38" s="236" t="s">
        <v>238</v>
      </c>
      <c r="C38" s="236"/>
      <c r="D38" s="123">
        <v>0.3</v>
      </c>
      <c r="E38" s="259" t="s">
        <v>159</v>
      </c>
      <c r="F38" s="238"/>
      <c r="G38" s="238"/>
      <c r="H38" s="136">
        <v>0.3</v>
      </c>
    </row>
    <row r="39" spans="1:8">
      <c r="A39" s="122"/>
      <c r="B39" s="233" t="s">
        <v>239</v>
      </c>
      <c r="C39" s="233"/>
      <c r="D39" s="123">
        <v>0.4</v>
      </c>
      <c r="E39" s="259" t="s">
        <v>161</v>
      </c>
      <c r="F39" s="238"/>
      <c r="G39" s="238"/>
      <c r="H39" s="136">
        <v>0.2</v>
      </c>
    </row>
    <row r="40" spans="1:8">
      <c r="A40" s="122"/>
      <c r="B40" s="122"/>
      <c r="C40" s="122"/>
      <c r="D40" s="122"/>
      <c r="E40" s="259" t="s">
        <v>162</v>
      </c>
      <c r="F40" s="238"/>
      <c r="G40" s="238"/>
      <c r="H40" s="136">
        <v>0.15</v>
      </c>
    </row>
    <row r="41" spans="1:8">
      <c r="A41" s="120"/>
      <c r="B41" s="122"/>
      <c r="C41" s="122"/>
      <c r="D41" s="122"/>
      <c r="E41" s="259" t="s">
        <v>163</v>
      </c>
      <c r="F41" s="238"/>
      <c r="G41" s="238"/>
      <c r="H41" s="136">
        <v>0.1</v>
      </c>
    </row>
    <row r="42" spans="1:8">
      <c r="D42" s="92"/>
      <c r="H42" s="92"/>
    </row>
    <row r="43" spans="1:8">
      <c r="D43" s="92"/>
      <c r="H43" s="92"/>
    </row>
  </sheetData>
  <sheetProtection password="CA9C" sheet="1" objects="1" scenarios="1"/>
  <mergeCells count="51">
    <mergeCell ref="J3:J4"/>
    <mergeCell ref="K3:K4"/>
    <mergeCell ref="L3:L4"/>
    <mergeCell ref="M3:M4"/>
    <mergeCell ref="A5:A7"/>
    <mergeCell ref="B5:B7"/>
    <mergeCell ref="A3:A4"/>
    <mergeCell ref="B3:B4"/>
    <mergeCell ref="C3:C4"/>
    <mergeCell ref="D3:D4"/>
    <mergeCell ref="E3:E4"/>
    <mergeCell ref="F3:F4"/>
    <mergeCell ref="G3:G4"/>
    <mergeCell ref="H3:H4"/>
    <mergeCell ref="I3:I4"/>
    <mergeCell ref="A24:M24"/>
    <mergeCell ref="A9:A10"/>
    <mergeCell ref="B9:B10"/>
    <mergeCell ref="A11:A13"/>
    <mergeCell ref="B11:B13"/>
    <mergeCell ref="A15:A17"/>
    <mergeCell ref="B15:B17"/>
    <mergeCell ref="A19:L19"/>
    <mergeCell ref="A20:M20"/>
    <mergeCell ref="A21:M21"/>
    <mergeCell ref="A22:M22"/>
    <mergeCell ref="A23:M23"/>
    <mergeCell ref="B35:C35"/>
    <mergeCell ref="E35:G35"/>
    <mergeCell ref="A25:M25"/>
    <mergeCell ref="A26:M26"/>
    <mergeCell ref="A27:M27"/>
    <mergeCell ref="A28:M28"/>
    <mergeCell ref="A29:L29"/>
    <mergeCell ref="A30:M30"/>
    <mergeCell ref="B39:C39"/>
    <mergeCell ref="E39:G39"/>
    <mergeCell ref="E40:G40"/>
    <mergeCell ref="E41:G41"/>
    <mergeCell ref="A1:K2"/>
    <mergeCell ref="B36:C36"/>
    <mergeCell ref="E36:G36"/>
    <mergeCell ref="B37:C37"/>
    <mergeCell ref="E37:G37"/>
    <mergeCell ref="B38:C38"/>
    <mergeCell ref="E38:G38"/>
    <mergeCell ref="A31:M31"/>
    <mergeCell ref="B33:D33"/>
    <mergeCell ref="E33:H33"/>
    <mergeCell ref="B34:C34"/>
    <mergeCell ref="E34:G34"/>
  </mergeCells>
  <pageMargins left="0.7" right="0.7" top="0.75" bottom="0.75" header="0.3" footer="0.3"/>
  <pageSetup paperSize="9" scale="85" orientation="portrait" r:id="rId1"/>
  <rowBreaks count="1" manualBreakCount="1">
    <brk id="19" max="16383" man="1"/>
  </rowBreaks>
</worksheet>
</file>

<file path=xl/worksheets/sheet4.xml><?xml version="1.0" encoding="utf-8"?>
<worksheet xmlns="http://schemas.openxmlformats.org/spreadsheetml/2006/main" xmlns:r="http://schemas.openxmlformats.org/officeDocument/2006/relationships">
  <dimension ref="A1:I132"/>
  <sheetViews>
    <sheetView topLeftCell="A84" workbookViewId="0">
      <selection activeCell="I132" sqref="I132"/>
    </sheetView>
  </sheetViews>
  <sheetFormatPr defaultRowHeight="12.75"/>
  <cols>
    <col min="1" max="8" width="9" style="140"/>
    <col min="9" max="9" width="21" style="139" customWidth="1"/>
  </cols>
  <sheetData>
    <row r="1" spans="1:9" ht="12.75" customHeight="1">
      <c r="A1" s="270" t="s">
        <v>277</v>
      </c>
      <c r="B1" s="270"/>
      <c r="C1" s="270"/>
      <c r="D1" s="270"/>
      <c r="E1" s="270"/>
      <c r="F1" s="270"/>
      <c r="G1" s="270"/>
      <c r="H1" s="270"/>
      <c r="I1" s="270"/>
    </row>
    <row r="2" spans="1:9" ht="24.75" customHeight="1">
      <c r="A2" s="270"/>
      <c r="B2" s="270"/>
      <c r="C2" s="270"/>
      <c r="D2" s="270"/>
      <c r="E2" s="270"/>
      <c r="F2" s="270"/>
      <c r="G2" s="270"/>
      <c r="H2" s="270"/>
      <c r="I2" s="270"/>
    </row>
    <row r="3" spans="1:9" ht="12" customHeight="1"/>
    <row r="131" ht="21.75" customHeight="1"/>
    <row r="132" ht="21.75" customHeight="1"/>
  </sheetData>
  <sheetProtection password="CA9C" sheet="1" objects="1" scenarios="1"/>
  <mergeCells count="1">
    <mergeCell ref="A1:I2"/>
  </mergeCells>
  <pageMargins left="0.7" right="0.7" top="0.75" bottom="0.75" header="0.3" footer="0.3"/>
  <pageSetup paperSize="9" scale="83" orientation="portrait" r:id="rId1"/>
  <rowBreaks count="2" manualBreakCount="2">
    <brk id="66" max="16383" man="1"/>
    <brk id="132" max="16383" man="1"/>
  </rowBreaks>
  <legacyDrawing r:id="rId2"/>
  <oleObjects>
    <oleObject progId="Word.Document.12" shapeId="1029" r:id="rId3"/>
    <oleObject progId="Word.Document.12" shapeId="1030" r:id="rId4"/>
    <oleObject progId="Word.Document.12" shapeId="1031" r:id="rId5"/>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EK-A UMUMİ MAHAL</vt:lpstr>
      <vt:lpstr>EK-B TV</vt:lpstr>
      <vt:lpstr>EK-B RADYO</vt:lpstr>
      <vt:lpstr>EK-C DİJİTAL</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Mihrican YORULMAZ</dc:creator>
  <cp:lastModifiedBy>Mihrican YORULMAZ</cp:lastModifiedBy>
  <cp:lastPrinted>2009-09-30T06:27:11Z</cp:lastPrinted>
  <dcterms:created xsi:type="dcterms:W3CDTF">2009-09-29T13:04:38Z</dcterms:created>
  <dcterms:modified xsi:type="dcterms:W3CDTF">2009-10-08T08:45:35Z</dcterms:modified>
</cp:coreProperties>
</file>